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6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definedNames>
    <definedName name="_xlnm._FilterDatabase" localSheetId="10" hidden="1">Eksport!$Q$7:$S$36</definedName>
  </definedNames>
  <calcPr calcId="145621"/>
</workbook>
</file>

<file path=xl/calcChain.xml><?xml version="1.0" encoding="utf-8"?>
<calcChain xmlns="http://schemas.openxmlformats.org/spreadsheetml/2006/main">
  <c r="B421" i="36" l="1"/>
  <c r="C421" i="36"/>
  <c r="D421" i="36"/>
  <c r="E421" i="36"/>
  <c r="F421" i="36"/>
  <c r="G421" i="36"/>
  <c r="H421" i="36"/>
  <c r="I421" i="36"/>
  <c r="J421" i="36"/>
  <c r="K421" i="36"/>
  <c r="L421" i="36"/>
  <c r="M421" i="36"/>
  <c r="B422" i="36"/>
  <c r="C422" i="36"/>
  <c r="D422" i="36"/>
  <c r="E422" i="36"/>
  <c r="F422" i="36"/>
  <c r="G422" i="36"/>
  <c r="H422" i="36"/>
  <c r="I422" i="36"/>
  <c r="J422" i="36"/>
  <c r="K422" i="36"/>
  <c r="L422" i="36"/>
  <c r="M422" i="36"/>
  <c r="B423" i="36"/>
  <c r="C423" i="36"/>
  <c r="D423" i="36"/>
  <c r="E423" i="36"/>
  <c r="F423" i="36"/>
  <c r="G423" i="36"/>
  <c r="H423" i="36"/>
  <c r="I423" i="36"/>
  <c r="J423" i="36"/>
  <c r="K423" i="36"/>
  <c r="L423" i="36"/>
  <c r="M423" i="36"/>
  <c r="B424" i="36"/>
  <c r="C424" i="36"/>
  <c r="D424" i="36"/>
  <c r="E424" i="36"/>
  <c r="F424" i="36"/>
  <c r="G424" i="36"/>
  <c r="H424" i="36"/>
  <c r="I424" i="36"/>
  <c r="J424" i="36"/>
  <c r="K424" i="36"/>
  <c r="L424" i="36"/>
  <c r="M424" i="36"/>
  <c r="B425" i="36"/>
  <c r="C425" i="36"/>
  <c r="D425" i="36"/>
  <c r="E425" i="36"/>
  <c r="F425" i="36"/>
  <c r="G425" i="36"/>
  <c r="H425" i="36"/>
  <c r="I425" i="36"/>
  <c r="J425" i="36"/>
  <c r="K425" i="36"/>
  <c r="L425" i="36"/>
  <c r="M425" i="36"/>
  <c r="B426" i="36"/>
  <c r="C426" i="36"/>
  <c r="D426" i="36"/>
  <c r="E426" i="36"/>
  <c r="F426" i="36"/>
  <c r="G426" i="36"/>
  <c r="H426" i="36"/>
  <c r="I426" i="36"/>
  <c r="J426" i="36"/>
  <c r="K426" i="36"/>
  <c r="L426" i="36"/>
  <c r="M426" i="36"/>
  <c r="B427" i="36"/>
  <c r="C427" i="36"/>
  <c r="D427" i="36"/>
  <c r="E427" i="36"/>
  <c r="F427" i="36"/>
  <c r="G427" i="36"/>
  <c r="H427" i="36"/>
  <c r="I427" i="36"/>
  <c r="J427" i="36"/>
  <c r="K427" i="36"/>
  <c r="L427" i="36"/>
  <c r="M427" i="36"/>
  <c r="Z427" i="36"/>
  <c r="W427" i="36"/>
  <c r="V427" i="36"/>
  <c r="S427" i="36"/>
  <c r="R427" i="36"/>
  <c r="Q427" i="36"/>
  <c r="P427" i="36"/>
  <c r="Z426" i="36"/>
  <c r="W426" i="36"/>
  <c r="V426" i="36"/>
  <c r="S426" i="36"/>
  <c r="R426" i="36"/>
  <c r="Q426" i="36"/>
  <c r="P426" i="36"/>
  <c r="Z425" i="36"/>
  <c r="W425" i="36"/>
  <c r="V425" i="36"/>
  <c r="S425" i="36"/>
  <c r="R425" i="36"/>
  <c r="Q425" i="36"/>
  <c r="P425" i="36"/>
  <c r="Z424" i="36"/>
  <c r="W424" i="36"/>
  <c r="V424" i="36"/>
  <c r="S424" i="36"/>
  <c r="R424" i="36"/>
  <c r="Q424" i="36"/>
  <c r="P424" i="36"/>
  <c r="Z423" i="36"/>
  <c r="W423" i="36"/>
  <c r="V423" i="36"/>
  <c r="S423" i="36"/>
  <c r="R423" i="36"/>
  <c r="Q423" i="36"/>
  <c r="P423" i="36"/>
  <c r="Z422" i="36"/>
  <c r="W422" i="36"/>
  <c r="V422" i="36"/>
  <c r="S422" i="36"/>
  <c r="R422" i="36"/>
  <c r="Q422" i="36"/>
  <c r="P422" i="36"/>
  <c r="Z421" i="36"/>
  <c r="W421" i="36"/>
  <c r="V421" i="36"/>
  <c r="S421" i="36"/>
  <c r="R421" i="36"/>
  <c r="Q421" i="36"/>
  <c r="P421" i="36"/>
  <c r="Q44" i="43" l="1"/>
  <c r="Q43" i="43"/>
  <c r="I22" i="42" l="1"/>
  <c r="I9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79" i="36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<sst xmlns="http://schemas.openxmlformats.org/spreadsheetml/2006/main" count="4506" uniqueCount="386">
  <si>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</si>
  <si>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</si>
  <si>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</si>
  <si>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</si>
  <si>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</si>
  <si>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</si>
  <si>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</si>
  <si>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</si>
  <si>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</si>
  <si>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</si>
  <si>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</si>
  <si>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</si>
  <si>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</si>
  <si>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</si>
  <si>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</si>
  <si>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</si>
  <si>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</si>
  <si>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</si>
  <si>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</si>
  <si>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</si>
  <si>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</si>
  <si>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</si>
  <si>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</si>
  <si>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</si>
  <si>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</si>
  <si>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</si>
  <si>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</si>
  <si>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</si>
  <si>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</si>
  <si>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</si>
  <si>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</si>
  <si>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</si>
  <si>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</si>
  <si>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</si>
  <si>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</si>
  <si>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</si>
  <si>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</si>
  <si>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</si>
  <si>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</si>
  <si>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</si>
  <si>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</si>
  <si>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</si>
  <si>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</si>
  <si>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</si>
  <si>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</si>
  <si>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</si>
  <si>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</si>
  <si>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</si>
  <si>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</si>
  <si>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</si>
  <si>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</si>
  <si>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</si>
  <si>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</si>
  <si>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</si>
  <si>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</si>
  <si>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</si>
  <si>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</si>
  <si>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</si>
  <si>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</si>
  <si>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</si>
  <si>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</si>
  <si>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</si>
  <si>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</si>
  <si>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</si>
  <si>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</si>
  <si>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</si>
  <si>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</si>
  <si>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</si>
  <si>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</si>
  <si>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</si>
  <si>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</si>
  <si>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</si>
  <si>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</si>
  <si>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</si>
  <si>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</si>
  <si>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</si>
  <si>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</si>
  <si>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</si>
  <si>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</si>
  <si>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</si>
  <si>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</si>
  <si>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</si>
  <si>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</si>
  <si>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</si>
  <si>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</si>
  <si>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</si>
  <si>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</si>
  <si>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</si>
  <si>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</si>
  <si>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</si>
  <si>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</si>
  <si>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</si>
  <si>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</si>
  <si>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</si>
  <si>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</si>
  <si>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</si>
  <si>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</si>
  <si>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</si>
  <si>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</si>
  <si>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</si>
  <si>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</si>
  <si>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</si>
  <si>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</si>
  <si>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</si>
  <si>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</si>
  <si>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</si>
  <si>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</si>
  <si>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</si>
  <si>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</si>
  <si>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</si>
  <si>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</si>
  <si>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</si>
  <si>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</si>
  <si>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</si>
  <si>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</si>
  <si>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</si>
  <si>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</si>
  <si>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</si>
  <si>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</si>
  <si>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</si>
  <si>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</si>
  <si>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</si>
  <si>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</si>
  <si>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</si>
  <si>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</si>
  <si>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</si>
  <si>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</si>
  <si>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</si>
  <si>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</si>
  <si>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</si>
  <si>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</si>
  <si>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</si>
  <si>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</si>
  <si>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</si>
  <si>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</si>
  <si>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</si>
  <si>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</si>
  <si>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</si>
  <si>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</si>
  <si>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</si>
  <si>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</si>
  <si>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</si>
  <si>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</si>
  <si>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</si>
  <si>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</si>
  <si>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</si>
  <si>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</si>
  <si>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</si>
  <si>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</si>
  <si>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</si>
  <si>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</si>
  <si>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</si>
  <si>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</si>
  <si>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</si>
  <si>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</si>
  <si>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</si>
  <si>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</si>
  <si>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</si>
  <si>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</si>
  <si>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</si>
  <si>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</si>
  <si>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</si>
  <si>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</si>
  <si>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</si>
  <si>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</si>
  <si>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</si>
  <si>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</si>
  <si>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</si>
  <si>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</si>
  <si>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</si>
  <si>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</si>
  <si>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</si>
  <si>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</si>
  <si>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</si>
  <si>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</si>
  <si>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</si>
  <si>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</si>
  <si>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</si>
  <si>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</si>
  <si>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</si>
  <si>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</si>
  <si>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</si>
  <si>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</si>
  <si>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</si>
  <si>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</si>
  <si>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</si>
  <si>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</si>
  <si>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</si>
  <si>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</si>
  <si>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</si>
  <si>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</si>
  <si>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</si>
  <si>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</si>
  <si>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</si>
  <si>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</si>
  <si>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</si>
  <si>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</si>
  <si>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</si>
  <si>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</si>
  <si>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</si>
  <si>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</si>
  <si>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</si>
  <si>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</si>
  <si>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</si>
  <si>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</si>
  <si>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</si>
  <si>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</si>
  <si>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</si>
  <si>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</si>
  <si>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</si>
  <si>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</si>
  <si>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</si>
  <si>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</si>
  <si>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</si>
  <si>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</si>
  <si>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</si>
  <si>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</si>
  <si>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</si>
  <si>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</si>
  <si>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</si>
  <si>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</si>
  <si>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</si>
  <si>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</si>
  <si>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</si>
  <si>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</si>
  <si>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</si>
  <si>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</si>
  <si>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</si>
  <si>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</si>
  <si>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</si>
  <si>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</si>
  <si>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</si>
  <si>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</si>
  <si>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</si>
  <si>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</si>
  <si>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</si>
  <si>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</si>
  <si>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</si>
  <si>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</si>
  <si>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</si>
  <si>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</si>
  <si>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</si>
  <si>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</si>
  <si>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</si>
  <si>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</si>
  <si>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</si>
  <si>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</si>
  <si>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</si>
  <si>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</si>
  <si>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</si>
  <si>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</si>
  <si>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</si>
  <si>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</si>
  <si>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</si>
  <si>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</si>
  <si>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</si>
  <si>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</si>
  <si>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</si>
  <si>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</si>
  <si>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</si>
  <si>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</si>
  <si>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</si>
  <si>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</si>
  <si>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</si>
  <si>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</si>
  <si>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</si>
  <si>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</si>
  <si>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</si>
  <si>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</si>
  <si>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</si>
  <si>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</si>
  <si>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</si>
  <si>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</si>
  <si>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</si>
  <si>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</si>
  <si>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</si>
  <si>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</si>
  <si>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</si>
  <si>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</si>
  <si>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</si>
  <si>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</si>
  <si>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</si>
  <si>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</si>
  <si>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</si>
  <si>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</si>
  <si>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</si>
  <si>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</si>
  <si>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</si>
  <si>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</si>
  <si>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</si>
  <si>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</si>
  <si>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</si>
  <si>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</si>
  <si>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</si>
  <si>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</si>
  <si>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</si>
  <si>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</si>
  <si>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</si>
  <si>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</si>
  <si>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</si>
  <si>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</si>
  <si>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</si>
  <si>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</si>
  <si>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</si>
  <si>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</si>
  <si>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</si>
  <si>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</si>
  <si>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</si>
  <si>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</si>
  <si>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</si>
  <si>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</si>
  <si>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</si>
  <si>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</si>
  <si>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</si>
  <si>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</si>
  <si>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</si>
  <si>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</si>
  <si>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</si>
  <si>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</si>
  <si>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</si>
  <si>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</si>
  <si>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</si>
  <si>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</si>
  <si>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</si>
  <si>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</si>
  <si>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</si>
  <si>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</si>
  <si>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</si>
  <si>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</si>
  <si>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</si>
  <si>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</si>
  <si>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</si>
  <si>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</si>
  <si>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</si>
  <si>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</si>
  <si>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</si>
  <si>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</si>
  <si>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</si>
  <si>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</si>
  <si>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</si>
  <si>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</si>
  <si>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</si>
  <si>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</si>
  <si>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</si>
  <si>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</si>
  <si>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</si>
  <si>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</si>
  <si>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</si>
  <si>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</si>
  <si>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</si>
  <si>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</si>
  <si>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</si>
  <si>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</si>
  <si>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</si>
  <si>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</si>
  <si>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</si>
  <si>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</si>
  <si>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</si>
  <si>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</si>
  <si>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</si>
  <si>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</si>
  <si>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</si>
  <si>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</si>
  <si>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Malta</t>
  </si>
  <si>
    <t>Zjedn.Emiraty Arabskie</t>
  </si>
  <si>
    <t>Gabon</t>
  </si>
  <si>
    <t>Luksemburg</t>
  </si>
  <si>
    <t>Norwegia</t>
  </si>
  <si>
    <t>bd - brak danych</t>
  </si>
  <si>
    <t>Kosowo</t>
  </si>
  <si>
    <t>Finlandia</t>
  </si>
  <si>
    <t>Szwajcaria</t>
  </si>
  <si>
    <t>Kierunki, wartość, wolumen oraz średnia cena uzyskana w eksporcie bydła żywego i mięsa wołowego w okresie I-XI 2017r. (dane wstępne)</t>
  </si>
  <si>
    <t>OKRES: I-XI 2017 r. (wstępne) - ważniejsze państwa</t>
  </si>
  <si>
    <t>Kierunki, wartość, wolumen oraz średnia cena uzyskana w imporcie bydła żywego i mięsa wołowego w okresie I-XI 2017r. (dane 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</si>
  <si>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 2017 r. (dane wstępne) </t>
    </r>
    <r>
      <rPr>
        <b/>
        <sz val="11"/>
        <rFont val="Times New Roman"/>
        <family val="1"/>
        <charset val="238"/>
      </rPr>
      <t xml:space="preserve">w porównaniu do I-XI 2016 r. </t>
    </r>
    <r>
      <rPr>
        <i/>
        <sz val="11"/>
        <rFont val="Times New Roman"/>
        <family val="1"/>
        <charset val="238"/>
      </rPr>
      <t>(wg wstępnych danych Min. Finansów).</t>
    </r>
  </si>
  <si>
    <t>I-XI 2017 r. (wstępne)</t>
  </si>
  <si>
    <t>I-XI 2016 r.</t>
  </si>
  <si>
    <t>zmiana I-XI 2017 /I-XI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</si>
  <si>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I-XI 2017 r. (dane wstępne) </t>
    </r>
    <r>
      <rPr>
        <b/>
        <sz val="11"/>
        <rFont val="Times New Roman"/>
        <family val="1"/>
        <charset val="238"/>
      </rPr>
      <t>w porównaniu do  I-XI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</si>
  <si>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2018-01-21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</si>
  <si>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22.01 - 28.01.2018</t>
    </r>
  </si>
  <si>
    <t>NR 4/2018</t>
  </si>
  <si>
    <t>Notowania z okresu: 22.01 - 28.01.2018r.</t>
  </si>
  <si>
    <t>2018-01-28</t>
  </si>
  <si>
    <t>2018-01-22 - 2018-01-28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</si>
</sst>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7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0" fontId="26" fillId="0" borderId="65" xfId="189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0" fontId="102" fillId="0" borderId="0" xfId="189" applyFont="1" applyFill="1" applyBorder="1" applyAlignment="1">
      <alignment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2" fontId="17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3" fontId="10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8" fillId="0" borderId="51" xfId="0" applyFont="1" applyBorder="1" applyAlignment="1">
      <alignment horizontal="center" vertical="center" wrapText="1"/>
    </xf>
    <xf numFmtId="0" fontId="188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0" fontId="192" fillId="0" borderId="0" xfId="0" applyFont="1" applyAlignment="1">
      <alignment vertical="center"/>
    </xf>
    <xf numFmtId="0" fontId="0" fillId="0" borderId="0" xfId="0" applyAlignment="1">
      <alignment vertical="center"/>
    </xf>
    <xf numFmtId="0" fontId="191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3" fontId="26" fillId="64" borderId="42" xfId="189" applyNumberFormat="1" applyFont="1" applyFill="1" applyBorder="1" applyAlignment="1">
      <alignment horizontal="right" wrapText="1"/>
    </xf>
    <xf numFmtId="3" fontId="56" fillId="64" borderId="4" xfId="189" applyNumberFormat="1" applyFont="1" applyFill="1" applyBorder="1" applyAlignment="1">
      <alignment horizontal="right" wrapText="1"/>
    </xf>
    <xf numFmtId="3" fontId="26" fillId="64" borderId="3" xfId="189" applyNumberFormat="1" applyFont="1" applyFill="1" applyBorder="1"/>
    <xf numFmtId="3" fontId="26" fillId="64" borderId="65" xfId="189" quotePrefix="1" applyNumberFormat="1" applyFont="1" applyFill="1" applyBorder="1" applyAlignment="1">
      <alignment horizontal="right"/>
    </xf>
    <xf numFmtId="3" fontId="26" fillId="64" borderId="65" xfId="189" applyNumberFormat="1" applyFont="1" applyFill="1" applyBorder="1"/>
    <xf numFmtId="3" fontId="26" fillId="64" borderId="56" xfId="189" applyNumberFormat="1" applyFont="1" applyFill="1" applyBorder="1" applyAlignment="1">
      <alignment horizontal="right" wrapText="1"/>
    </xf>
    <xf numFmtId="3" fontId="26" fillId="64" borderId="65" xfId="189" applyNumberFormat="1" applyFont="1" applyFill="1" applyBorder="1" applyAlignment="1">
      <alignment horizontal="right" wrapText="1"/>
    </xf>
    <xf numFmtId="168" fontId="26" fillId="64" borderId="41" xfId="189" quotePrefix="1" applyNumberFormat="1" applyFont="1" applyFill="1" applyBorder="1" applyAlignment="1">
      <alignment wrapText="1"/>
    </xf>
    <xf numFmtId="168" fontId="26" fillId="64" borderId="3" xfId="189" quotePrefix="1" applyNumberFormat="1" applyFont="1" applyFill="1" applyBorder="1" applyAlignment="1"/>
    <xf numFmtId="168" fontId="26" fillId="64" borderId="41" xfId="189" applyNumberFormat="1" applyFont="1" applyFill="1" applyBorder="1" applyAlignment="1">
      <alignment horizontal="right" wrapText="1"/>
    </xf>
    <xf numFmtId="168" fontId="26" fillId="64" borderId="42" xfId="189" applyNumberFormat="1" applyFont="1" applyFill="1" applyBorder="1" applyAlignment="1">
      <alignment horizontal="right" wrapText="1"/>
    </xf>
    <xf numFmtId="3" fontId="36" fillId="0" borderId="48" xfId="189" applyNumberFormat="1" applyFont="1" applyFill="1" applyBorder="1" applyAlignment="1"/>
    <xf numFmtId="2" fontId="156" fillId="0" borderId="62" xfId="189" applyNumberFormat="1" applyFont="1" applyFill="1" applyBorder="1" applyAlignment="1"/>
    <xf numFmtId="2" fontId="37" fillId="0" borderId="27" xfId="189" applyNumberFormat="1" applyFont="1" applyFill="1" applyBorder="1" applyAlignment="1"/>
    <xf numFmtId="2" fontId="156" fillId="0" borderId="7" xfId="189" applyNumberFormat="1" applyFont="1" applyFill="1" applyBorder="1" applyAlignment="1"/>
    <xf numFmtId="171" fontId="116" fillId="0" borderId="0" xfId="52" applyNumberFormat="1" applyFont="1"/>
    <xf numFmtId="4" fontId="17" fillId="0" borderId="55" xfId="0" applyNumberFormat="1" applyFont="1" applyBorder="1" applyAlignment="1">
      <alignment vertical="center" wrapText="1"/>
    </xf>
    <xf numFmtId="0" fontId="194" fillId="3" borderId="0" xfId="0" applyFont="1" applyFill="1"/>
    <xf numFmtId="0" fontId="195" fillId="3" borderId="0" xfId="0" applyFont="1" applyFill="1"/>
    <xf numFmtId="0" fontId="196" fillId="3" borderId="0" xfId="0" applyFont="1" applyFill="1"/>
    <xf numFmtId="164" fontId="176" fillId="4" borderId="29" xfId="0" quotePrefix="1" applyNumberFormat="1" applyFont="1" applyFill="1" applyBorder="1"/>
    <xf numFmtId="2" fontId="13" fillId="0" borderId="46" xfId="0" quotePrefix="1" applyNumberFormat="1" applyFont="1" applyFill="1" applyBorder="1"/>
    <xf numFmtId="0" fontId="36" fillId="0" borderId="25" xfId="189" applyFont="1" applyFill="1" applyBorder="1"/>
    <xf numFmtId="0" fontId="27" fillId="0" borderId="27" xfId="189" applyFont="1" applyBorder="1" applyAlignment="1">
      <alignment horizontal="center" vertical="center" wrapText="1"/>
    </xf>
    <xf numFmtId="0" fontId="36" fillId="0" borderId="14" xfId="189" applyFont="1" applyBorder="1"/>
    <xf numFmtId="3" fontId="36" fillId="0" borderId="12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>
      <alignment vertical="center"/>
    </xf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3" fontId="4" fillId="0" borderId="1" xfId="0" quotePrefix="1" applyNumberFormat="1" applyFont="1" applyBorder="1"/>
    <xf numFmtId="3" fontId="4" fillId="2" borderId="46" xfId="0" quotePrefix="1" applyNumberFormat="1" applyFont="1" applyFill="1" applyBorder="1"/>
    <xf numFmtId="3" fontId="13" fillId="2" borderId="51" xfId="0" quotePrefix="1" applyNumberFormat="1" applyFont="1" applyFill="1" applyBorder="1"/>
    <xf numFmtId="3" fontId="13" fillId="2" borderId="48" xfId="0" quotePrefix="1" applyNumberFormat="1" applyFont="1" applyFill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7" fillId="0" borderId="57" xfId="0" applyFont="1" applyBorder="1" applyAlignment="1">
      <alignment horizontal="center" vertical="center" wrapText="1"/>
    </xf>
    <xf numFmtId="0" fontId="187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108" fillId="0" borderId="0" xfId="52" applyFont="1" applyAlignment="1">
      <alignment horizontal="center" vertical="center" wrapText="1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3" fontId="4" fillId="0" borderId="12" xfId="0" quotePrefix="1" applyNumberFormat="1" applyFont="1" applyBorder="1"/>
    <xf numFmtId="3" fontId="197" fillId="0" borderId="46" xfId="0" applyNumberFormat="1" applyFont="1" applyBorder="1"/>
    <xf numFmtId="3" fontId="4" fillId="0" borderId="7" xfId="0" applyNumberFormat="1" applyFont="1" applyBorder="1"/>
    <xf numFmtId="3" fontId="13" fillId="0" borderId="29" xfId="0" quotePrefix="1" applyNumberFormat="1" applyFont="1" applyBorder="1"/>
    <xf numFmtId="1" fontId="13" fillId="0" borderId="57" xfId="0" applyNumberFormat="1" applyFont="1" applyFill="1" applyBorder="1"/>
    <xf numFmtId="1" fontId="13" fillId="0" borderId="53" xfId="0" applyNumberFormat="1" applyFont="1" applyFill="1" applyBorder="1"/>
    <xf numFmtId="1" fontId="13" fillId="0" borderId="47" xfId="0" applyNumberFormat="1" applyFont="1" applyFill="1" applyBorder="1"/>
    <xf numFmtId="1" fontId="13" fillId="0" borderId="60" xfId="0" applyNumberFormat="1" applyFont="1" applyFill="1" applyBorder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552450</xdr:colOff>
      <xdr:row>43</xdr:row>
      <xdr:rowOff>47625</xdr:rowOff>
    </xdr:to>
    <xdr:pic>
      <xdr:nvPicPr>
        <xdr:cNvPr id="6" name="Obraz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038850" cy="3448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zoomScale="130" zoomScaleNormal="130" workbookViewId="0">
      <selection activeCell="H24" sqref="H24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15" t="s">
        <v>382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268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11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12" t="s">
        <v>383</v>
      </c>
      <c r="C12" s="1013"/>
      <c r="D12" s="1013"/>
      <c r="E12" s="1013"/>
      <c r="F12" s="1014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6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1097"/>
      <c r="B14" s="1098"/>
      <c r="C14" s="1098"/>
      <c r="D14" s="1097"/>
      <c r="E14" s="1097"/>
      <c r="F14" s="1097"/>
      <c r="G14" s="1097"/>
      <c r="H14" s="1097"/>
      <c r="I14" s="1097"/>
      <c r="J14" s="1097"/>
      <c r="K14" s="1099"/>
      <c r="L14" s="1099"/>
      <c r="M14" s="1099"/>
      <c r="N14" s="1099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4" t="s">
        <v>358</v>
      </c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6" t="s">
        <v>3</v>
      </c>
      <c r="C17" s="76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59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4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5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89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6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100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7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1"/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 ht="12.75">
      <c r="A26" s="71"/>
      <c r="B26" s="796" t="s">
        <v>339</v>
      </c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5.25" customHeight="1">
      <c r="A27" s="71"/>
      <c r="B27" s="797"/>
      <c r="C27" s="798"/>
      <c r="D27" s="798"/>
      <c r="E27" s="798"/>
      <c r="F27" s="798"/>
      <c r="G27" s="798"/>
      <c r="H27" s="798"/>
      <c r="I27" s="798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12.75">
      <c r="A28" s="71"/>
      <c r="B28" s="797" t="s">
        <v>351</v>
      </c>
      <c r="C28" s="798"/>
      <c r="D28" s="798"/>
      <c r="E28" s="798"/>
      <c r="F28" s="798"/>
      <c r="G28" s="798"/>
      <c r="H28" s="798"/>
      <c r="I28" s="798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>
      <c r="A29" s="71"/>
      <c r="B29" s="140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1"/>
      <c r="C30" s="85"/>
      <c r="D30" s="85"/>
      <c r="E30" s="85"/>
      <c r="F30" s="85"/>
      <c r="G30" s="85"/>
      <c r="H30" s="85"/>
      <c r="I30" s="85"/>
      <c r="J30" s="85"/>
      <c r="K30" s="85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84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14" t="s">
        <v>91</v>
      </c>
      <c r="B1" s="1114"/>
      <c r="C1" s="1114"/>
      <c r="D1" s="1114"/>
      <c r="E1" s="1114"/>
      <c r="F1" s="1114"/>
      <c r="G1" s="1114"/>
      <c r="H1" s="1114"/>
      <c r="I1" s="1114"/>
      <c r="J1" s="1114"/>
      <c r="K1" s="1114"/>
      <c r="L1" s="173"/>
    </row>
    <row r="2" spans="1:12" s="139" customFormat="1" ht="27" thickBot="1">
      <c r="A2" s="705"/>
      <c r="B2" s="695"/>
      <c r="C2" s="480"/>
      <c r="D2" s="480"/>
      <c r="E2" s="696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20" t="s">
        <v>103</v>
      </c>
      <c r="C3" s="1121"/>
      <c r="D3" s="1121"/>
      <c r="E3" s="1121"/>
      <c r="F3" s="1122"/>
      <c r="G3" s="1116" t="s">
        <v>74</v>
      </c>
      <c r="H3" s="1117"/>
      <c r="I3" s="1123" t="s">
        <v>331</v>
      </c>
      <c r="J3" s="1118" t="s">
        <v>75</v>
      </c>
      <c r="K3" s="1119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25" t="s">
        <v>71</v>
      </c>
      <c r="F4" s="726" t="s">
        <v>80</v>
      </c>
      <c r="G4" s="167" t="s">
        <v>81</v>
      </c>
      <c r="H4" s="731" t="s">
        <v>94</v>
      </c>
      <c r="I4" s="1124"/>
      <c r="J4" s="142" t="s">
        <v>73</v>
      </c>
      <c r="K4" s="729" t="s">
        <v>84</v>
      </c>
      <c r="L4" s="5"/>
    </row>
    <row r="5" spans="1:12" s="139" customFormat="1" ht="21" customHeight="1" thickBot="1">
      <c r="A5" s="69"/>
      <c r="B5" s="756" t="s">
        <v>384</v>
      </c>
      <c r="C5" s="757" t="s">
        <v>384</v>
      </c>
      <c r="D5" s="758" t="s">
        <v>384</v>
      </c>
      <c r="E5" s="727" t="s">
        <v>131</v>
      </c>
      <c r="F5" s="728" t="s">
        <v>82</v>
      </c>
      <c r="G5" s="759" t="s">
        <v>384</v>
      </c>
      <c r="H5" s="732" t="s">
        <v>93</v>
      </c>
      <c r="I5" s="760"/>
      <c r="J5" s="759" t="s">
        <v>384</v>
      </c>
      <c r="K5" s="730" t="s">
        <v>83</v>
      </c>
      <c r="L5" s="5"/>
    </row>
    <row r="6" spans="1:12" s="139" customFormat="1" ht="28.5" customHeight="1" thickBot="1">
      <c r="A6" s="90" t="s">
        <v>22</v>
      </c>
      <c r="B6" s="700">
        <v>6.9168307695393336</v>
      </c>
      <c r="C6" s="702">
        <v>13352.955153550836</v>
      </c>
      <c r="D6" s="703">
        <v>13620.014256621853</v>
      </c>
      <c r="E6" s="1006">
        <v>1.2402705389723669</v>
      </c>
      <c r="F6" s="1007">
        <v>6.1982359048997093</v>
      </c>
      <c r="G6" s="701">
        <v>302.25095467375064</v>
      </c>
      <c r="H6" s="1008">
        <v>0.45970488859198005</v>
      </c>
      <c r="I6" s="1008">
        <v>-0.51205814337628019</v>
      </c>
      <c r="J6" s="1008">
        <v>100</v>
      </c>
      <c r="K6" s="1009" t="s">
        <v>23</v>
      </c>
    </row>
    <row r="7" spans="1:12" s="139" customFormat="1" ht="25.5" customHeight="1">
      <c r="A7" s="94" t="s">
        <v>107</v>
      </c>
      <c r="B7" s="990">
        <v>7.1579333905295579</v>
      </c>
      <c r="C7" s="991">
        <v>13280.024843283038</v>
      </c>
      <c r="D7" s="992">
        <v>13545.625340148699</v>
      </c>
      <c r="E7" s="704">
        <v>-0.57067660854513358</v>
      </c>
      <c r="F7" s="927">
        <v>6.4232972170072937</v>
      </c>
      <c r="G7" s="993">
        <v>283.16315789473686</v>
      </c>
      <c r="H7" s="697">
        <v>6.4208802589545533</v>
      </c>
      <c r="I7" s="697">
        <v>-32.142857142857146</v>
      </c>
      <c r="J7" s="697">
        <v>0.10515247108307045</v>
      </c>
      <c r="K7" s="944">
        <v>-4.9015572083981648E-2</v>
      </c>
    </row>
    <row r="8" spans="1:12" s="139" customFormat="1" ht="24" customHeight="1">
      <c r="A8" s="86" t="s">
        <v>108</v>
      </c>
      <c r="B8" s="994">
        <v>7.6679830394298261</v>
      </c>
      <c r="C8" s="995">
        <v>14226.313616752923</v>
      </c>
      <c r="D8" s="996">
        <v>14510.839889087982</v>
      </c>
      <c r="E8" s="698">
        <v>1.6382484383255704</v>
      </c>
      <c r="F8" s="92">
        <v>4.7659098871797756</v>
      </c>
      <c r="G8" s="997">
        <v>322.59541822721593</v>
      </c>
      <c r="H8" s="698">
        <v>0.21868514352758422</v>
      </c>
      <c r="I8" s="698">
        <v>3.9180072651790345</v>
      </c>
      <c r="J8" s="698">
        <v>44.330068072389174</v>
      </c>
      <c r="K8" s="92">
        <v>1.8898081891164082</v>
      </c>
    </row>
    <row r="9" spans="1:12" s="139" customFormat="1" ht="24" customHeight="1">
      <c r="A9" s="86" t="s">
        <v>109</v>
      </c>
      <c r="B9" s="994">
        <v>7.4684111949866878</v>
      </c>
      <c r="C9" s="995">
        <v>13959.647093433059</v>
      </c>
      <c r="D9" s="996">
        <v>14238.84003530172</v>
      </c>
      <c r="E9" s="698">
        <v>0.75386065245435896</v>
      </c>
      <c r="F9" s="92">
        <v>2.6988180422798753</v>
      </c>
      <c r="G9" s="997">
        <v>359.15330520393809</v>
      </c>
      <c r="H9" s="698">
        <v>-0.22903623535650797</v>
      </c>
      <c r="I9" s="698">
        <v>-10.509754562617998</v>
      </c>
      <c r="J9" s="698">
        <v>7.8698323094803246</v>
      </c>
      <c r="K9" s="92">
        <v>-0.87920414024988069</v>
      </c>
    </row>
    <row r="10" spans="1:12" s="139" customFormat="1" ht="24" customHeight="1">
      <c r="A10" s="86" t="s">
        <v>110</v>
      </c>
      <c r="B10" s="998" t="s">
        <v>104</v>
      </c>
      <c r="C10" s="999" t="s">
        <v>104</v>
      </c>
      <c r="D10" s="1000" t="s">
        <v>104</v>
      </c>
      <c r="E10" s="1001" t="s">
        <v>104</v>
      </c>
      <c r="F10" s="835" t="s">
        <v>104</v>
      </c>
      <c r="G10" s="997" t="s">
        <v>104</v>
      </c>
      <c r="H10" s="698" t="s">
        <v>104</v>
      </c>
      <c r="I10" s="698" t="s">
        <v>104</v>
      </c>
      <c r="J10" s="929" t="s">
        <v>104</v>
      </c>
      <c r="K10" s="945" t="s">
        <v>104</v>
      </c>
    </row>
    <row r="11" spans="1:12" s="139" customFormat="1" ht="24" customHeight="1">
      <c r="A11" s="86" t="s">
        <v>101</v>
      </c>
      <c r="B11" s="994">
        <v>5.3851621495955646</v>
      </c>
      <c r="C11" s="995">
        <v>11580.993870097987</v>
      </c>
      <c r="D11" s="996">
        <v>11812.613747499947</v>
      </c>
      <c r="E11" s="698">
        <v>0.7705968744693662</v>
      </c>
      <c r="F11" s="92">
        <v>11.879726163409718</v>
      </c>
      <c r="G11" s="997">
        <v>270.22077922077921</v>
      </c>
      <c r="H11" s="698">
        <v>1.1879044102925873</v>
      </c>
      <c r="I11" s="698">
        <v>-2.92918057100482</v>
      </c>
      <c r="J11" s="698">
        <v>28.977807294260888</v>
      </c>
      <c r="K11" s="92">
        <v>-0.72156502156335733</v>
      </c>
    </row>
    <row r="12" spans="1:12" s="139" customFormat="1" ht="24" customHeight="1" thickBot="1">
      <c r="A12" s="87" t="s">
        <v>111</v>
      </c>
      <c r="B12" s="1002">
        <v>6.858010391372904</v>
      </c>
      <c r="C12" s="1003">
        <v>13290.717812738187</v>
      </c>
      <c r="D12" s="1004">
        <v>13556.532168992951</v>
      </c>
      <c r="E12" s="699">
        <v>0.30652596173330404</v>
      </c>
      <c r="F12" s="93">
        <v>5.2551810134173245</v>
      </c>
      <c r="G12" s="1005">
        <v>279.83769958604375</v>
      </c>
      <c r="H12" s="699">
        <v>1.8000443342045775E-2</v>
      </c>
      <c r="I12" s="699">
        <v>-1.7717107173976183</v>
      </c>
      <c r="J12" s="699">
        <v>18.717139852786541</v>
      </c>
      <c r="K12" s="93">
        <v>-0.240023455219184</v>
      </c>
    </row>
    <row r="13" spans="1:12" s="139" customFormat="1"/>
    <row r="14" spans="1:12" s="139" customFormat="1" ht="46.5" customHeight="1">
      <c r="A14" s="1115" t="s">
        <v>130</v>
      </c>
      <c r="B14" s="1115"/>
      <c r="C14" s="1115"/>
      <c r="D14" s="1115"/>
      <c r="E14" s="1115"/>
      <c r="F14" s="1115"/>
      <c r="G14" s="1115"/>
      <c r="H14" s="1115"/>
      <c r="I14" s="1115"/>
      <c r="J14" s="1115"/>
      <c r="K14" s="1115"/>
    </row>
    <row r="15" spans="1:12" s="139" customFormat="1" ht="33.75" customHeight="1">
      <c r="A15" s="1115" t="s">
        <v>102</v>
      </c>
      <c r="B15" s="1115"/>
      <c r="C15" s="1115"/>
      <c r="D15" s="1115"/>
      <c r="E15" s="1115"/>
      <c r="F15" s="1115"/>
      <c r="G15" s="1115"/>
      <c r="H15" s="1115"/>
      <c r="I15" s="1115"/>
      <c r="J15" s="1115"/>
      <c r="K15" s="1115"/>
    </row>
    <row r="16" spans="1:12" s="139" customFormat="1">
      <c r="A16" s="1115" t="s">
        <v>175</v>
      </c>
      <c r="B16" s="1115"/>
      <c r="C16" s="1115"/>
      <c r="D16" s="1115"/>
      <c r="E16" s="1115"/>
      <c r="F16" s="1115"/>
      <c r="G16" s="1115"/>
      <c r="H16" s="1115"/>
      <c r="I16" s="1115"/>
      <c r="J16" s="1115"/>
      <c r="K16" s="1115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3:H60"/>
  <sheetViews>
    <sheetView showGridLines="0" workbookViewId="0">
      <selection activeCell="L32" sqref="L32"/>
    </sheetView>
  </sheetViews>
  <sheetFormatPr defaultRowHeight="12.75"/>
  <sheetData>
    <row r="43" spans="1:2">
      <c r="A43" t="s">
        <v>338</v>
      </c>
    </row>
    <row r="45" spans="1:2">
      <c r="B45" s="785"/>
    </row>
    <row r="60" spans="1:8">
      <c r="A60" s="785"/>
      <c r="B60" s="139"/>
      <c r="C60" s="139"/>
      <c r="D60" s="139"/>
      <c r="E60" s="139"/>
      <c r="F60" s="139"/>
      <c r="G60" s="139"/>
      <c r="H60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6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25" t="s">
        <v>90</v>
      </c>
      <c r="B1" s="1125"/>
      <c r="C1" s="1125"/>
      <c r="D1" s="1125"/>
      <c r="E1" s="1125"/>
      <c r="F1" s="1125"/>
      <c r="G1" s="1125"/>
      <c r="H1" s="1125"/>
      <c r="I1" s="1125"/>
      <c r="J1" s="1125"/>
      <c r="K1" s="165"/>
    </row>
    <row r="2" spans="1:11" ht="38.25" customHeight="1" thickBot="1">
      <c r="A2" s="1017"/>
      <c r="B2" s="1024"/>
      <c r="C2" s="169" t="s">
        <v>85</v>
      </c>
      <c r="D2" s="170"/>
      <c r="E2" s="890"/>
      <c r="F2" s="891" t="s">
        <v>346</v>
      </c>
      <c r="G2" s="892" t="s">
        <v>347</v>
      </c>
      <c r="H2" s="889" t="s">
        <v>94</v>
      </c>
      <c r="I2" s="1025" t="s">
        <v>348</v>
      </c>
      <c r="J2" s="892" t="s">
        <v>349</v>
      </c>
    </row>
    <row r="3" spans="1:11" ht="25.5">
      <c r="A3" s="1018" t="s">
        <v>76</v>
      </c>
      <c r="B3" s="30" t="s">
        <v>86</v>
      </c>
      <c r="C3" s="894" t="s">
        <v>87</v>
      </c>
      <c r="D3" s="895" t="s">
        <v>88</v>
      </c>
      <c r="E3" s="896" t="s">
        <v>95</v>
      </c>
      <c r="F3" s="171" t="s">
        <v>81</v>
      </c>
      <c r="G3" s="897" t="s">
        <v>71</v>
      </c>
      <c r="H3" s="893" t="s">
        <v>96</v>
      </c>
      <c r="I3" s="1019" t="s">
        <v>73</v>
      </c>
      <c r="J3" s="898" t="s">
        <v>95</v>
      </c>
    </row>
    <row r="4" spans="1:11" ht="13.5" thickBot="1">
      <c r="A4" s="172"/>
      <c r="B4" s="901" t="s">
        <v>384</v>
      </c>
      <c r="C4" s="899" t="s">
        <v>384</v>
      </c>
      <c r="D4" s="899" t="s">
        <v>384</v>
      </c>
      <c r="E4" s="900" t="s">
        <v>73</v>
      </c>
      <c r="F4" s="901" t="s">
        <v>384</v>
      </c>
      <c r="G4" s="900" t="s">
        <v>97</v>
      </c>
      <c r="H4" s="902" t="s">
        <v>93</v>
      </c>
      <c r="I4" s="1020" t="s">
        <v>384</v>
      </c>
      <c r="J4" s="919" t="s">
        <v>83</v>
      </c>
    </row>
    <row r="5" spans="1:11" ht="16.5" thickBot="1">
      <c r="A5" s="1030" t="s">
        <v>353</v>
      </c>
      <c r="B5" s="1027"/>
      <c r="C5" s="1028"/>
      <c r="D5" s="1028"/>
      <c r="E5" s="1029"/>
      <c r="F5" s="1031"/>
      <c r="G5" s="1029"/>
      <c r="H5" s="1032"/>
      <c r="I5" s="1028"/>
      <c r="J5" s="1029"/>
    </row>
    <row r="6" spans="1:11" ht="14.25" thickBot="1">
      <c r="A6" s="1051" t="s">
        <v>22</v>
      </c>
      <c r="B6" s="904">
        <v>6.798573880349589</v>
      </c>
      <c r="C6" s="905">
        <v>13409.415937573152</v>
      </c>
      <c r="D6" s="905">
        <v>13677.604256324616</v>
      </c>
      <c r="E6" s="906">
        <v>1.8009876097902802</v>
      </c>
      <c r="F6" s="906">
        <v>287.90964854835192</v>
      </c>
      <c r="G6" s="906">
        <v>0.71086437143896164</v>
      </c>
      <c r="H6" s="906">
        <v>-2.0735356990166736</v>
      </c>
      <c r="I6" s="906">
        <v>100</v>
      </c>
      <c r="J6" s="920" t="s">
        <v>23</v>
      </c>
    </row>
    <row r="7" spans="1:11">
      <c r="A7" s="1033" t="s">
        <v>107</v>
      </c>
      <c r="B7" s="1050">
        <v>6.7118541905151421</v>
      </c>
      <c r="C7" s="1035">
        <v>12452.419648451098</v>
      </c>
      <c r="D7" s="1035">
        <v>12701.468041420119</v>
      </c>
      <c r="E7" s="1036">
        <v>-6.4186692510596544</v>
      </c>
      <c r="F7" s="1037">
        <v>241.41428571428574</v>
      </c>
      <c r="G7" s="1042">
        <v>-4.590647071775793</v>
      </c>
      <c r="H7" s="1036">
        <v>-30</v>
      </c>
      <c r="I7" s="1037">
        <v>7.6402532198209999E-2</v>
      </c>
      <c r="J7" s="1038">
        <v>-3.0480751256257738E-2</v>
      </c>
    </row>
    <row r="8" spans="1:11">
      <c r="A8" s="907" t="s">
        <v>108</v>
      </c>
      <c r="B8" s="908">
        <v>7.6721329797734015</v>
      </c>
      <c r="C8" s="909">
        <v>14234.012949486829</v>
      </c>
      <c r="D8" s="909">
        <v>14518.693208476565</v>
      </c>
      <c r="E8" s="911">
        <v>2.3836179216342726</v>
      </c>
      <c r="F8" s="1022">
        <v>297.79135356454725</v>
      </c>
      <c r="G8" s="910">
        <v>0.30213238253241098</v>
      </c>
      <c r="H8" s="911">
        <v>3.0784508440913605</v>
      </c>
      <c r="I8" s="1022">
        <v>45.31761624099542</v>
      </c>
      <c r="J8" s="921">
        <v>2.2650296655358204</v>
      </c>
    </row>
    <row r="9" spans="1:11">
      <c r="A9" s="907" t="s">
        <v>109</v>
      </c>
      <c r="B9" s="908">
        <v>7.4278998596855415</v>
      </c>
      <c r="C9" s="909">
        <v>13883.924971374843</v>
      </c>
      <c r="D9" s="909">
        <v>14161.60347080234</v>
      </c>
      <c r="E9" s="911">
        <v>1.0066372746431735</v>
      </c>
      <c r="F9" s="1022">
        <v>342.01028416779434</v>
      </c>
      <c r="G9" s="910">
        <v>1.3259298584180699</v>
      </c>
      <c r="H9" s="911">
        <v>-9.1020910209102102</v>
      </c>
      <c r="I9" s="1022">
        <v>8.0659244706395992</v>
      </c>
      <c r="J9" s="921">
        <v>-0.62368647420862544</v>
      </c>
    </row>
    <row r="10" spans="1:11">
      <c r="A10" s="907" t="s">
        <v>110</v>
      </c>
      <c r="B10" s="912" t="s">
        <v>104</v>
      </c>
      <c r="C10" s="909" t="s">
        <v>104</v>
      </c>
      <c r="D10" s="909" t="s">
        <v>104</v>
      </c>
      <c r="E10" s="911" t="s">
        <v>104</v>
      </c>
      <c r="F10" s="1022" t="s">
        <v>104</v>
      </c>
      <c r="G10" s="910" t="s">
        <v>104</v>
      </c>
      <c r="H10" s="911" t="s">
        <v>104</v>
      </c>
      <c r="I10" s="1026" t="s">
        <v>104</v>
      </c>
      <c r="J10" s="922" t="s">
        <v>104</v>
      </c>
    </row>
    <row r="11" spans="1:11">
      <c r="A11" s="907" t="s">
        <v>101</v>
      </c>
      <c r="B11" s="908">
        <v>5.4277084487803648</v>
      </c>
      <c r="C11" s="909">
        <v>11672.49128769971</v>
      </c>
      <c r="D11" s="909">
        <v>11905.941113453704</v>
      </c>
      <c r="E11" s="911">
        <v>0.90979515886125106</v>
      </c>
      <c r="F11" s="1022">
        <v>259.71420337587483</v>
      </c>
      <c r="G11" s="910">
        <v>1.1891350244056886</v>
      </c>
      <c r="H11" s="911">
        <v>-8.9580209895052469</v>
      </c>
      <c r="I11" s="1022">
        <v>26.511678672778871</v>
      </c>
      <c r="J11" s="921">
        <v>-2.0047813528731204</v>
      </c>
    </row>
    <row r="12" spans="1:11" ht="13.5" thickBot="1">
      <c r="A12" s="913" t="s">
        <v>111</v>
      </c>
      <c r="B12" s="914">
        <v>6.8771592323702668</v>
      </c>
      <c r="C12" s="915">
        <v>13327.827969709819</v>
      </c>
      <c r="D12" s="915">
        <v>13594.384529104016</v>
      </c>
      <c r="E12" s="917">
        <v>0.18282007710935841</v>
      </c>
      <c r="F12" s="1023">
        <v>281.26277929155316</v>
      </c>
      <c r="G12" s="916">
        <v>-7.321697406595476E-2</v>
      </c>
      <c r="H12" s="917">
        <v>-0.10887316276537834</v>
      </c>
      <c r="I12" s="1023">
        <v>20.028378083387906</v>
      </c>
      <c r="J12" s="923">
        <v>0.39391891280218871</v>
      </c>
    </row>
    <row r="13" spans="1:11" ht="16.5" thickBot="1">
      <c r="A13" s="1044" t="s">
        <v>350</v>
      </c>
      <c r="B13" s="1045"/>
      <c r="C13" s="1046"/>
      <c r="D13" s="1046"/>
      <c r="E13" s="1046"/>
      <c r="F13" s="1047"/>
      <c r="G13" s="1049"/>
      <c r="H13" s="1043"/>
      <c r="I13" s="1048"/>
      <c r="J13" s="1049"/>
    </row>
    <row r="14" spans="1:11" ht="14.25" thickBot="1">
      <c r="A14" s="903" t="s">
        <v>22</v>
      </c>
      <c r="B14" s="904">
        <v>6.851430249222072</v>
      </c>
      <c r="C14" s="905">
        <v>13513.669130615526</v>
      </c>
      <c r="D14" s="905">
        <v>13783.942513227837</v>
      </c>
      <c r="E14" s="906">
        <v>0.91200325356067069</v>
      </c>
      <c r="F14" s="1021">
        <v>318.65686884396064</v>
      </c>
      <c r="G14" s="1041">
        <v>7.7622536762272015E-2</v>
      </c>
      <c r="H14" s="906">
        <v>0.84956214873872693</v>
      </c>
      <c r="I14" s="1021">
        <v>100</v>
      </c>
      <c r="J14" s="920" t="s">
        <v>23</v>
      </c>
    </row>
    <row r="15" spans="1:11">
      <c r="A15" s="1033" t="s">
        <v>107</v>
      </c>
      <c r="B15" s="1050">
        <v>7.5654702709102963</v>
      </c>
      <c r="C15" s="1035">
        <v>14036.122951596097</v>
      </c>
      <c r="D15" s="1035">
        <v>14316.845410628019</v>
      </c>
      <c r="E15" s="1036">
        <v>5.2412444340780855</v>
      </c>
      <c r="F15" s="1037">
        <v>295.71428571428572</v>
      </c>
      <c r="G15" s="1042">
        <v>12.500000000000014</v>
      </c>
      <c r="H15" s="1036">
        <v>-50</v>
      </c>
      <c r="I15" s="1037">
        <v>9.0720580611715909E-2</v>
      </c>
      <c r="J15" s="1038">
        <v>-9.2262036039702219E-2</v>
      </c>
    </row>
    <row r="16" spans="1:11">
      <c r="A16" s="907" t="s">
        <v>108</v>
      </c>
      <c r="B16" s="908">
        <v>7.7033863334331896</v>
      </c>
      <c r="C16" s="909">
        <v>14291.996908039313</v>
      </c>
      <c r="D16" s="909">
        <v>14577.8368462001</v>
      </c>
      <c r="E16" s="911">
        <v>0.9621695423395622</v>
      </c>
      <c r="F16" s="1022">
        <v>348.73352224426185</v>
      </c>
      <c r="G16" s="910">
        <v>-0.11678027996324504</v>
      </c>
      <c r="H16" s="911">
        <v>5.5638647921029012</v>
      </c>
      <c r="I16" s="1022">
        <v>45.736132711249347</v>
      </c>
      <c r="J16" s="921">
        <v>2.0424978922714345</v>
      </c>
    </row>
    <row r="17" spans="1:10">
      <c r="A17" s="907" t="s">
        <v>109</v>
      </c>
      <c r="B17" s="908">
        <v>7.5322804663480118</v>
      </c>
      <c r="C17" s="909">
        <v>14079.028909061704</v>
      </c>
      <c r="D17" s="909">
        <v>14360.609487242938</v>
      </c>
      <c r="E17" s="911">
        <v>0.59866924770436014</v>
      </c>
      <c r="F17" s="1022">
        <v>376.17174959871591</v>
      </c>
      <c r="G17" s="910">
        <v>-1.6536151469951847</v>
      </c>
      <c r="H17" s="911">
        <v>-12.622720897615707</v>
      </c>
      <c r="I17" s="1022">
        <v>8.0741316744427163</v>
      </c>
      <c r="J17" s="921">
        <v>-1.2449115878759347</v>
      </c>
    </row>
    <row r="18" spans="1:10">
      <c r="A18" s="907" t="s">
        <v>110</v>
      </c>
      <c r="B18" s="918" t="s">
        <v>104</v>
      </c>
      <c r="C18" s="909" t="s">
        <v>104</v>
      </c>
      <c r="D18" s="909" t="s">
        <v>104</v>
      </c>
      <c r="E18" s="911" t="s">
        <v>104</v>
      </c>
      <c r="F18" s="1022" t="s">
        <v>104</v>
      </c>
      <c r="G18" s="910" t="s">
        <v>104</v>
      </c>
      <c r="H18" s="911" t="s">
        <v>104</v>
      </c>
      <c r="I18" s="1022" t="s">
        <v>104</v>
      </c>
      <c r="J18" s="921" t="s">
        <v>104</v>
      </c>
    </row>
    <row r="19" spans="1:10">
      <c r="A19" s="907" t="s">
        <v>101</v>
      </c>
      <c r="B19" s="908">
        <v>5.4780139598501458</v>
      </c>
      <c r="C19" s="909">
        <v>11780.675182473431</v>
      </c>
      <c r="D19" s="909">
        <v>12016.2886861229</v>
      </c>
      <c r="E19" s="911">
        <v>1.0163597795316213</v>
      </c>
      <c r="F19" s="1022">
        <v>279.48954802259891</v>
      </c>
      <c r="G19" s="910">
        <v>0.64924234187844243</v>
      </c>
      <c r="H19" s="911">
        <v>-0.79402148528724892</v>
      </c>
      <c r="I19" s="1022">
        <v>27.527216174183515</v>
      </c>
      <c r="J19" s="921">
        <v>-0.45605398657978569</v>
      </c>
    </row>
    <row r="20" spans="1:10" ht="13.5" thickBot="1">
      <c r="A20" s="913" t="s">
        <v>111</v>
      </c>
      <c r="B20" s="914">
        <v>6.8917789750001841</v>
      </c>
      <c r="C20" s="915">
        <v>13356.160804263922</v>
      </c>
      <c r="D20" s="915">
        <v>13623.2840203492</v>
      </c>
      <c r="E20" s="917">
        <v>0.26848564866575697</v>
      </c>
      <c r="F20" s="1023">
        <v>277.74947662247035</v>
      </c>
      <c r="G20" s="916">
        <v>0.4806343627929836</v>
      </c>
      <c r="H20" s="917">
        <v>-0.4861111111111111</v>
      </c>
      <c r="I20" s="1023">
        <v>18.5717988595127</v>
      </c>
      <c r="J20" s="923">
        <v>-0.2492702817760204</v>
      </c>
    </row>
    <row r="21" spans="1:10" ht="16.5" thickBot="1">
      <c r="A21" s="1044" t="s">
        <v>354</v>
      </c>
      <c r="B21" s="1045"/>
      <c r="C21" s="1046"/>
      <c r="D21" s="1046"/>
      <c r="E21" s="1046"/>
      <c r="F21" s="1047"/>
      <c r="G21" s="1048"/>
      <c r="H21" s="1046"/>
      <c r="I21" s="1048"/>
      <c r="J21" s="1049"/>
    </row>
    <row r="22" spans="1:10" ht="14.25" thickBot="1">
      <c r="A22" s="903" t="s">
        <v>22</v>
      </c>
      <c r="B22" s="904">
        <v>6.0140109811584797</v>
      </c>
      <c r="C22" s="905">
        <v>11861.95459794572</v>
      </c>
      <c r="D22" s="905">
        <v>12099.193689904634</v>
      </c>
      <c r="E22" s="906">
        <v>-0.53446089502983518</v>
      </c>
      <c r="F22" s="1021">
        <v>306.40621326616292</v>
      </c>
      <c r="G22" s="1041">
        <v>0.14912783813160577</v>
      </c>
      <c r="H22" s="906">
        <v>3.116883116883117</v>
      </c>
      <c r="I22" s="1021">
        <v>100</v>
      </c>
      <c r="J22" s="920" t="s">
        <v>23</v>
      </c>
    </row>
    <row r="23" spans="1:10">
      <c r="A23" s="1033" t="s">
        <v>107</v>
      </c>
      <c r="B23" s="1034">
        <v>7.1025458721859112</v>
      </c>
      <c r="C23" s="1035">
        <v>13177.265068990559</v>
      </c>
      <c r="D23" s="1035">
        <v>13440.810370370369</v>
      </c>
      <c r="E23" s="1036">
        <v>-2.4956392616349334</v>
      </c>
      <c r="F23" s="1037">
        <v>324</v>
      </c>
      <c r="G23" s="1042">
        <v>4.5161290322580641</v>
      </c>
      <c r="H23" s="1036">
        <v>25</v>
      </c>
      <c r="I23" s="1039">
        <v>0.41981528127623846</v>
      </c>
      <c r="J23" s="1040">
        <v>7.3494934955892155E-2</v>
      </c>
    </row>
    <row r="24" spans="1:10">
      <c r="A24" s="907" t="s">
        <v>108</v>
      </c>
      <c r="B24" s="908">
        <v>7.2513756254291417</v>
      </c>
      <c r="C24" s="909">
        <v>13453.387060165383</v>
      </c>
      <c r="D24" s="909">
        <v>13722.454801368691</v>
      </c>
      <c r="E24" s="911">
        <v>0.52412649264525946</v>
      </c>
      <c r="F24" s="1022">
        <v>355.32978723404256</v>
      </c>
      <c r="G24" s="910">
        <v>1.4076756423799865</v>
      </c>
      <c r="H24" s="911">
        <v>-2.3738872403560833</v>
      </c>
      <c r="I24" s="1022">
        <v>27.62384550797649</v>
      </c>
      <c r="J24" s="921">
        <v>-1.5536436695126881</v>
      </c>
    </row>
    <row r="25" spans="1:10">
      <c r="A25" s="907" t="s">
        <v>109</v>
      </c>
      <c r="B25" s="908">
        <v>7.2679862529577948</v>
      </c>
      <c r="C25" s="909">
        <v>13585.02103356597</v>
      </c>
      <c r="D25" s="909">
        <v>13856.721454237289</v>
      </c>
      <c r="E25" s="911">
        <v>0.4199580573250995</v>
      </c>
      <c r="F25" s="1022">
        <v>393.32666666666665</v>
      </c>
      <c r="G25" s="910">
        <v>-4.4049131723849097E-2</v>
      </c>
      <c r="H25" s="911">
        <v>-4.7619047619047619</v>
      </c>
      <c r="I25" s="1022">
        <v>5.037783375314862</v>
      </c>
      <c r="J25" s="921">
        <v>-0.41676207923059216</v>
      </c>
    </row>
    <row r="26" spans="1:10">
      <c r="A26" s="907" t="s">
        <v>110</v>
      </c>
      <c r="B26" s="912" t="s">
        <v>104</v>
      </c>
      <c r="C26" s="909" t="s">
        <v>104</v>
      </c>
      <c r="D26" s="909" t="s">
        <v>104</v>
      </c>
      <c r="E26" s="911" t="s">
        <v>104</v>
      </c>
      <c r="F26" s="1022" t="s">
        <v>104</v>
      </c>
      <c r="G26" s="910" t="s">
        <v>104</v>
      </c>
      <c r="H26" s="911" t="s">
        <v>104</v>
      </c>
      <c r="I26" s="1026" t="s">
        <v>104</v>
      </c>
      <c r="J26" s="922" t="s">
        <v>104</v>
      </c>
    </row>
    <row r="27" spans="1:10">
      <c r="A27" s="907" t="s">
        <v>101</v>
      </c>
      <c r="B27" s="908">
        <v>4.9549252582167673</v>
      </c>
      <c r="C27" s="909">
        <v>10655.753243476918</v>
      </c>
      <c r="D27" s="909">
        <v>10868.868308346457</v>
      </c>
      <c r="E27" s="911">
        <v>1.0185736040476969</v>
      </c>
      <c r="F27" s="1022">
        <v>278.9285505124451</v>
      </c>
      <c r="G27" s="910">
        <v>1.2684228016615056</v>
      </c>
      <c r="H27" s="911">
        <v>16.752136752136749</v>
      </c>
      <c r="I27" s="1022">
        <v>57.346767422334175</v>
      </c>
      <c r="J27" s="921">
        <v>6.6974167729835301</v>
      </c>
    </row>
    <row r="28" spans="1:10" ht="13.5" thickBot="1">
      <c r="A28" s="913" t="s">
        <v>111</v>
      </c>
      <c r="B28" s="914">
        <v>6.135908816878529</v>
      </c>
      <c r="C28" s="915">
        <v>11891.296156741335</v>
      </c>
      <c r="D28" s="915">
        <v>12129.122079876162</v>
      </c>
      <c r="E28" s="917">
        <v>-1.6839649095895457</v>
      </c>
      <c r="F28" s="1023">
        <v>283.32017543859649</v>
      </c>
      <c r="G28" s="916">
        <v>-2.2798407534698444</v>
      </c>
      <c r="H28" s="917">
        <v>-31.325301204819279</v>
      </c>
      <c r="I28" s="1023">
        <v>9.5717884130982362</v>
      </c>
      <c r="J28" s="923">
        <v>-4.800505959196137</v>
      </c>
    </row>
    <row r="29" spans="1:10">
      <c r="A29" s="88" t="s">
        <v>322</v>
      </c>
    </row>
    <row r="31" spans="1:10" ht="15.75" thickBot="1">
      <c r="A31" s="65" t="s">
        <v>63</v>
      </c>
      <c r="B31" s="66"/>
    </row>
    <row r="32" spans="1:10" ht="15" thickBot="1">
      <c r="A32" s="715" t="s">
        <v>61</v>
      </c>
      <c r="B32" s="1127" t="s">
        <v>62</v>
      </c>
      <c r="C32" s="1128"/>
      <c r="D32" s="1128"/>
      <c r="E32" s="1128"/>
      <c r="F32" s="1128"/>
      <c r="G32" s="1128"/>
      <c r="H32" s="1129"/>
    </row>
    <row r="33" spans="1:8" ht="15.75">
      <c r="A33" s="716" t="s">
        <v>65</v>
      </c>
      <c r="B33" s="1133" t="s">
        <v>66</v>
      </c>
      <c r="C33" s="1134"/>
      <c r="D33" s="1134"/>
      <c r="E33" s="1134"/>
      <c r="F33" s="1134"/>
      <c r="G33" s="1134"/>
      <c r="H33" s="1135"/>
    </row>
    <row r="34" spans="1:8" ht="15.75">
      <c r="A34" s="713" t="s">
        <v>67</v>
      </c>
      <c r="B34" s="1130" t="s">
        <v>68</v>
      </c>
      <c r="C34" s="1131"/>
      <c r="D34" s="1131"/>
      <c r="E34" s="1131"/>
      <c r="F34" s="1131"/>
      <c r="G34" s="1131"/>
      <c r="H34" s="1132"/>
    </row>
    <row r="35" spans="1:8" ht="16.5" thickBot="1">
      <c r="A35" s="714" t="s">
        <v>69</v>
      </c>
      <c r="B35" s="1136" t="s">
        <v>64</v>
      </c>
      <c r="C35" s="1137"/>
      <c r="D35" s="1137"/>
      <c r="E35" s="1137"/>
      <c r="F35" s="1137"/>
      <c r="G35" s="1137"/>
      <c r="H35" s="1138"/>
    </row>
    <row r="36" spans="1:8">
      <c r="A36" s="1126"/>
      <c r="B36" s="1126"/>
    </row>
  </sheetData>
  <mergeCells count="6">
    <mergeCell ref="A1:J1"/>
    <mergeCell ref="A36:B36"/>
    <mergeCell ref="B32:H32"/>
    <mergeCell ref="B34:H34"/>
    <mergeCell ref="B33:H33"/>
    <mergeCell ref="B35:H35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O38" sqref="O38"/>
    </sheetView>
  </sheetViews>
  <sheetFormatPr defaultRowHeight="12.75"/>
  <cols>
    <col min="1" max="1" width="21" style="139" customWidth="1"/>
    <col min="2" max="2" width="10" style="139" customWidth="1"/>
    <col min="3" max="3" width="8.5703125" style="139" customWidth="1"/>
    <col min="4" max="4" width="9.5703125" style="139" customWidth="1"/>
    <col min="5" max="6" width="9" style="91" customWidth="1"/>
    <col min="7" max="7" width="9.42578125" style="811" customWidth="1"/>
    <col min="8" max="8" width="8.7109375" style="139" customWidth="1"/>
    <col min="9" max="9" width="10.42578125" style="139" customWidth="1"/>
    <col min="10" max="11" width="9.140625" style="139"/>
    <col min="12" max="12" width="10.42578125" style="139" customWidth="1"/>
    <col min="13" max="256" width="9.140625" style="139"/>
    <col min="257" max="257" width="21" style="139" customWidth="1"/>
    <col min="258" max="258" width="10" style="139" customWidth="1"/>
    <col min="259" max="259" width="8.5703125" style="139" customWidth="1"/>
    <col min="260" max="260" width="9.5703125" style="139" customWidth="1"/>
    <col min="261" max="262" width="9" style="139" customWidth="1"/>
    <col min="263" max="263" width="9.42578125" style="139" customWidth="1"/>
    <col min="264" max="264" width="8.7109375" style="139" customWidth="1"/>
    <col min="265" max="265" width="10.42578125" style="139" customWidth="1"/>
    <col min="266" max="267" width="9.140625" style="139"/>
    <col min="268" max="268" width="10.42578125" style="139" customWidth="1"/>
    <col min="269" max="512" width="9.140625" style="139"/>
    <col min="513" max="513" width="21" style="139" customWidth="1"/>
    <col min="514" max="514" width="10" style="139" customWidth="1"/>
    <col min="515" max="515" width="8.5703125" style="139" customWidth="1"/>
    <col min="516" max="516" width="9.5703125" style="139" customWidth="1"/>
    <col min="517" max="518" width="9" style="139" customWidth="1"/>
    <col min="519" max="519" width="9.42578125" style="139" customWidth="1"/>
    <col min="520" max="520" width="8.7109375" style="139" customWidth="1"/>
    <col min="521" max="521" width="10.42578125" style="139" customWidth="1"/>
    <col min="522" max="523" width="9.140625" style="139"/>
    <col min="524" max="524" width="10.42578125" style="139" customWidth="1"/>
    <col min="525" max="768" width="9.140625" style="139"/>
    <col min="769" max="769" width="21" style="139" customWidth="1"/>
    <col min="770" max="770" width="10" style="139" customWidth="1"/>
    <col min="771" max="771" width="8.5703125" style="139" customWidth="1"/>
    <col min="772" max="772" width="9.5703125" style="139" customWidth="1"/>
    <col min="773" max="774" width="9" style="139" customWidth="1"/>
    <col min="775" max="775" width="9.42578125" style="139" customWidth="1"/>
    <col min="776" max="776" width="8.7109375" style="139" customWidth="1"/>
    <col min="777" max="777" width="10.42578125" style="139" customWidth="1"/>
    <col min="778" max="779" width="9.140625" style="139"/>
    <col min="780" max="780" width="10.42578125" style="139" customWidth="1"/>
    <col min="781" max="1024" width="9.140625" style="139"/>
    <col min="1025" max="1025" width="21" style="139" customWidth="1"/>
    <col min="1026" max="1026" width="10" style="139" customWidth="1"/>
    <col min="1027" max="1027" width="8.5703125" style="139" customWidth="1"/>
    <col min="1028" max="1028" width="9.5703125" style="139" customWidth="1"/>
    <col min="1029" max="1030" width="9" style="139" customWidth="1"/>
    <col min="1031" max="1031" width="9.42578125" style="139" customWidth="1"/>
    <col min="1032" max="1032" width="8.7109375" style="139" customWidth="1"/>
    <col min="1033" max="1033" width="10.42578125" style="139" customWidth="1"/>
    <col min="1034" max="1035" width="9.140625" style="139"/>
    <col min="1036" max="1036" width="10.42578125" style="139" customWidth="1"/>
    <col min="1037" max="1280" width="9.140625" style="139"/>
    <col min="1281" max="1281" width="21" style="139" customWidth="1"/>
    <col min="1282" max="1282" width="10" style="139" customWidth="1"/>
    <col min="1283" max="1283" width="8.5703125" style="139" customWidth="1"/>
    <col min="1284" max="1284" width="9.5703125" style="139" customWidth="1"/>
    <col min="1285" max="1286" width="9" style="139" customWidth="1"/>
    <col min="1287" max="1287" width="9.42578125" style="139" customWidth="1"/>
    <col min="1288" max="1288" width="8.7109375" style="139" customWidth="1"/>
    <col min="1289" max="1289" width="10.42578125" style="139" customWidth="1"/>
    <col min="1290" max="1291" width="9.140625" style="139"/>
    <col min="1292" max="1292" width="10.42578125" style="139" customWidth="1"/>
    <col min="1293" max="1536" width="9.140625" style="139"/>
    <col min="1537" max="1537" width="21" style="139" customWidth="1"/>
    <col min="1538" max="1538" width="10" style="139" customWidth="1"/>
    <col min="1539" max="1539" width="8.5703125" style="139" customWidth="1"/>
    <col min="1540" max="1540" width="9.5703125" style="139" customWidth="1"/>
    <col min="1541" max="1542" width="9" style="139" customWidth="1"/>
    <col min="1543" max="1543" width="9.42578125" style="139" customWidth="1"/>
    <col min="1544" max="1544" width="8.7109375" style="139" customWidth="1"/>
    <col min="1545" max="1545" width="10.42578125" style="139" customWidth="1"/>
    <col min="1546" max="1547" width="9.140625" style="139"/>
    <col min="1548" max="1548" width="10.42578125" style="139" customWidth="1"/>
    <col min="1549" max="1792" width="9.140625" style="139"/>
    <col min="1793" max="1793" width="21" style="139" customWidth="1"/>
    <col min="1794" max="1794" width="10" style="139" customWidth="1"/>
    <col min="1795" max="1795" width="8.5703125" style="139" customWidth="1"/>
    <col min="1796" max="1796" width="9.5703125" style="139" customWidth="1"/>
    <col min="1797" max="1798" width="9" style="139" customWidth="1"/>
    <col min="1799" max="1799" width="9.42578125" style="139" customWidth="1"/>
    <col min="1800" max="1800" width="8.7109375" style="139" customWidth="1"/>
    <col min="1801" max="1801" width="10.42578125" style="139" customWidth="1"/>
    <col min="1802" max="1803" width="9.140625" style="139"/>
    <col min="1804" max="1804" width="10.42578125" style="139" customWidth="1"/>
    <col min="1805" max="2048" width="9.140625" style="139"/>
    <col min="2049" max="2049" width="21" style="139" customWidth="1"/>
    <col min="2050" max="2050" width="10" style="139" customWidth="1"/>
    <col min="2051" max="2051" width="8.5703125" style="139" customWidth="1"/>
    <col min="2052" max="2052" width="9.5703125" style="139" customWidth="1"/>
    <col min="2053" max="2054" width="9" style="139" customWidth="1"/>
    <col min="2055" max="2055" width="9.42578125" style="139" customWidth="1"/>
    <col min="2056" max="2056" width="8.7109375" style="139" customWidth="1"/>
    <col min="2057" max="2057" width="10.42578125" style="139" customWidth="1"/>
    <col min="2058" max="2059" width="9.140625" style="139"/>
    <col min="2060" max="2060" width="10.42578125" style="139" customWidth="1"/>
    <col min="2061" max="2304" width="9.140625" style="139"/>
    <col min="2305" max="2305" width="21" style="139" customWidth="1"/>
    <col min="2306" max="2306" width="10" style="139" customWidth="1"/>
    <col min="2307" max="2307" width="8.5703125" style="139" customWidth="1"/>
    <col min="2308" max="2308" width="9.5703125" style="139" customWidth="1"/>
    <col min="2309" max="2310" width="9" style="139" customWidth="1"/>
    <col min="2311" max="2311" width="9.42578125" style="139" customWidth="1"/>
    <col min="2312" max="2312" width="8.7109375" style="139" customWidth="1"/>
    <col min="2313" max="2313" width="10.42578125" style="139" customWidth="1"/>
    <col min="2314" max="2315" width="9.140625" style="139"/>
    <col min="2316" max="2316" width="10.42578125" style="139" customWidth="1"/>
    <col min="2317" max="2560" width="9.140625" style="139"/>
    <col min="2561" max="2561" width="21" style="139" customWidth="1"/>
    <col min="2562" max="2562" width="10" style="139" customWidth="1"/>
    <col min="2563" max="2563" width="8.5703125" style="139" customWidth="1"/>
    <col min="2564" max="2564" width="9.5703125" style="139" customWidth="1"/>
    <col min="2565" max="2566" width="9" style="139" customWidth="1"/>
    <col min="2567" max="2567" width="9.42578125" style="139" customWidth="1"/>
    <col min="2568" max="2568" width="8.7109375" style="139" customWidth="1"/>
    <col min="2569" max="2569" width="10.42578125" style="139" customWidth="1"/>
    <col min="2570" max="2571" width="9.140625" style="139"/>
    <col min="2572" max="2572" width="10.42578125" style="139" customWidth="1"/>
    <col min="2573" max="2816" width="9.140625" style="139"/>
    <col min="2817" max="2817" width="21" style="139" customWidth="1"/>
    <col min="2818" max="2818" width="10" style="139" customWidth="1"/>
    <col min="2819" max="2819" width="8.5703125" style="139" customWidth="1"/>
    <col min="2820" max="2820" width="9.5703125" style="139" customWidth="1"/>
    <col min="2821" max="2822" width="9" style="139" customWidth="1"/>
    <col min="2823" max="2823" width="9.42578125" style="139" customWidth="1"/>
    <col min="2824" max="2824" width="8.7109375" style="139" customWidth="1"/>
    <col min="2825" max="2825" width="10.42578125" style="139" customWidth="1"/>
    <col min="2826" max="2827" width="9.140625" style="139"/>
    <col min="2828" max="2828" width="10.42578125" style="139" customWidth="1"/>
    <col min="2829" max="3072" width="9.140625" style="139"/>
    <col min="3073" max="3073" width="21" style="139" customWidth="1"/>
    <col min="3074" max="3074" width="10" style="139" customWidth="1"/>
    <col min="3075" max="3075" width="8.5703125" style="139" customWidth="1"/>
    <col min="3076" max="3076" width="9.5703125" style="139" customWidth="1"/>
    <col min="3077" max="3078" width="9" style="139" customWidth="1"/>
    <col min="3079" max="3079" width="9.42578125" style="139" customWidth="1"/>
    <col min="3080" max="3080" width="8.7109375" style="139" customWidth="1"/>
    <col min="3081" max="3081" width="10.42578125" style="139" customWidth="1"/>
    <col min="3082" max="3083" width="9.140625" style="139"/>
    <col min="3084" max="3084" width="10.42578125" style="139" customWidth="1"/>
    <col min="3085" max="3328" width="9.140625" style="139"/>
    <col min="3329" max="3329" width="21" style="139" customWidth="1"/>
    <col min="3330" max="3330" width="10" style="139" customWidth="1"/>
    <col min="3331" max="3331" width="8.5703125" style="139" customWidth="1"/>
    <col min="3332" max="3332" width="9.5703125" style="139" customWidth="1"/>
    <col min="3333" max="3334" width="9" style="139" customWidth="1"/>
    <col min="3335" max="3335" width="9.42578125" style="139" customWidth="1"/>
    <col min="3336" max="3336" width="8.7109375" style="139" customWidth="1"/>
    <col min="3337" max="3337" width="10.42578125" style="139" customWidth="1"/>
    <col min="3338" max="3339" width="9.140625" style="139"/>
    <col min="3340" max="3340" width="10.42578125" style="139" customWidth="1"/>
    <col min="3341" max="3584" width="9.140625" style="139"/>
    <col min="3585" max="3585" width="21" style="139" customWidth="1"/>
    <col min="3586" max="3586" width="10" style="139" customWidth="1"/>
    <col min="3587" max="3587" width="8.5703125" style="139" customWidth="1"/>
    <col min="3588" max="3588" width="9.5703125" style="139" customWidth="1"/>
    <col min="3589" max="3590" width="9" style="139" customWidth="1"/>
    <col min="3591" max="3591" width="9.42578125" style="139" customWidth="1"/>
    <col min="3592" max="3592" width="8.7109375" style="139" customWidth="1"/>
    <col min="3593" max="3593" width="10.42578125" style="139" customWidth="1"/>
    <col min="3594" max="3595" width="9.140625" style="139"/>
    <col min="3596" max="3596" width="10.42578125" style="139" customWidth="1"/>
    <col min="3597" max="3840" width="9.140625" style="139"/>
    <col min="3841" max="3841" width="21" style="139" customWidth="1"/>
    <col min="3842" max="3842" width="10" style="139" customWidth="1"/>
    <col min="3843" max="3843" width="8.5703125" style="139" customWidth="1"/>
    <col min="3844" max="3844" width="9.5703125" style="139" customWidth="1"/>
    <col min="3845" max="3846" width="9" style="139" customWidth="1"/>
    <col min="3847" max="3847" width="9.42578125" style="139" customWidth="1"/>
    <col min="3848" max="3848" width="8.7109375" style="139" customWidth="1"/>
    <col min="3849" max="3849" width="10.42578125" style="139" customWidth="1"/>
    <col min="3850" max="3851" width="9.140625" style="139"/>
    <col min="3852" max="3852" width="10.42578125" style="139" customWidth="1"/>
    <col min="3853" max="4096" width="9.140625" style="139"/>
    <col min="4097" max="4097" width="21" style="139" customWidth="1"/>
    <col min="4098" max="4098" width="10" style="139" customWidth="1"/>
    <col min="4099" max="4099" width="8.5703125" style="139" customWidth="1"/>
    <col min="4100" max="4100" width="9.5703125" style="139" customWidth="1"/>
    <col min="4101" max="4102" width="9" style="139" customWidth="1"/>
    <col min="4103" max="4103" width="9.42578125" style="139" customWidth="1"/>
    <col min="4104" max="4104" width="8.7109375" style="139" customWidth="1"/>
    <col min="4105" max="4105" width="10.42578125" style="139" customWidth="1"/>
    <col min="4106" max="4107" width="9.140625" style="139"/>
    <col min="4108" max="4108" width="10.42578125" style="139" customWidth="1"/>
    <col min="4109" max="4352" width="9.140625" style="139"/>
    <col min="4353" max="4353" width="21" style="139" customWidth="1"/>
    <col min="4354" max="4354" width="10" style="139" customWidth="1"/>
    <col min="4355" max="4355" width="8.5703125" style="139" customWidth="1"/>
    <col min="4356" max="4356" width="9.5703125" style="139" customWidth="1"/>
    <col min="4357" max="4358" width="9" style="139" customWidth="1"/>
    <col min="4359" max="4359" width="9.42578125" style="139" customWidth="1"/>
    <col min="4360" max="4360" width="8.7109375" style="139" customWidth="1"/>
    <col min="4361" max="4361" width="10.42578125" style="139" customWidth="1"/>
    <col min="4362" max="4363" width="9.140625" style="139"/>
    <col min="4364" max="4364" width="10.42578125" style="139" customWidth="1"/>
    <col min="4365" max="4608" width="9.140625" style="139"/>
    <col min="4609" max="4609" width="21" style="139" customWidth="1"/>
    <col min="4610" max="4610" width="10" style="139" customWidth="1"/>
    <col min="4611" max="4611" width="8.5703125" style="139" customWidth="1"/>
    <col min="4612" max="4612" width="9.5703125" style="139" customWidth="1"/>
    <col min="4613" max="4614" width="9" style="139" customWidth="1"/>
    <col min="4615" max="4615" width="9.42578125" style="139" customWidth="1"/>
    <col min="4616" max="4616" width="8.7109375" style="139" customWidth="1"/>
    <col min="4617" max="4617" width="10.42578125" style="139" customWidth="1"/>
    <col min="4618" max="4619" width="9.140625" style="139"/>
    <col min="4620" max="4620" width="10.42578125" style="139" customWidth="1"/>
    <col min="4621" max="4864" width="9.140625" style="139"/>
    <col min="4865" max="4865" width="21" style="139" customWidth="1"/>
    <col min="4866" max="4866" width="10" style="139" customWidth="1"/>
    <col min="4867" max="4867" width="8.5703125" style="139" customWidth="1"/>
    <col min="4868" max="4868" width="9.5703125" style="139" customWidth="1"/>
    <col min="4869" max="4870" width="9" style="139" customWidth="1"/>
    <col min="4871" max="4871" width="9.42578125" style="139" customWidth="1"/>
    <col min="4872" max="4872" width="8.7109375" style="139" customWidth="1"/>
    <col min="4873" max="4873" width="10.42578125" style="139" customWidth="1"/>
    <col min="4874" max="4875" width="9.140625" style="139"/>
    <col min="4876" max="4876" width="10.42578125" style="139" customWidth="1"/>
    <col min="4877" max="5120" width="9.140625" style="139"/>
    <col min="5121" max="5121" width="21" style="139" customWidth="1"/>
    <col min="5122" max="5122" width="10" style="139" customWidth="1"/>
    <col min="5123" max="5123" width="8.5703125" style="139" customWidth="1"/>
    <col min="5124" max="5124" width="9.5703125" style="139" customWidth="1"/>
    <col min="5125" max="5126" width="9" style="139" customWidth="1"/>
    <col min="5127" max="5127" width="9.42578125" style="139" customWidth="1"/>
    <col min="5128" max="5128" width="8.7109375" style="139" customWidth="1"/>
    <col min="5129" max="5129" width="10.42578125" style="139" customWidth="1"/>
    <col min="5130" max="5131" width="9.140625" style="139"/>
    <col min="5132" max="5132" width="10.42578125" style="139" customWidth="1"/>
    <col min="5133" max="5376" width="9.140625" style="139"/>
    <col min="5377" max="5377" width="21" style="139" customWidth="1"/>
    <col min="5378" max="5378" width="10" style="139" customWidth="1"/>
    <col min="5379" max="5379" width="8.5703125" style="139" customWidth="1"/>
    <col min="5380" max="5380" width="9.5703125" style="139" customWidth="1"/>
    <col min="5381" max="5382" width="9" style="139" customWidth="1"/>
    <col min="5383" max="5383" width="9.42578125" style="139" customWidth="1"/>
    <col min="5384" max="5384" width="8.7109375" style="139" customWidth="1"/>
    <col min="5385" max="5385" width="10.42578125" style="139" customWidth="1"/>
    <col min="5386" max="5387" width="9.140625" style="139"/>
    <col min="5388" max="5388" width="10.42578125" style="139" customWidth="1"/>
    <col min="5389" max="5632" width="9.140625" style="139"/>
    <col min="5633" max="5633" width="21" style="139" customWidth="1"/>
    <col min="5634" max="5634" width="10" style="139" customWidth="1"/>
    <col min="5635" max="5635" width="8.5703125" style="139" customWidth="1"/>
    <col min="5636" max="5636" width="9.5703125" style="139" customWidth="1"/>
    <col min="5637" max="5638" width="9" style="139" customWidth="1"/>
    <col min="5639" max="5639" width="9.42578125" style="139" customWidth="1"/>
    <col min="5640" max="5640" width="8.7109375" style="139" customWidth="1"/>
    <col min="5641" max="5641" width="10.42578125" style="139" customWidth="1"/>
    <col min="5642" max="5643" width="9.140625" style="139"/>
    <col min="5644" max="5644" width="10.42578125" style="139" customWidth="1"/>
    <col min="5645" max="5888" width="9.140625" style="139"/>
    <col min="5889" max="5889" width="21" style="139" customWidth="1"/>
    <col min="5890" max="5890" width="10" style="139" customWidth="1"/>
    <col min="5891" max="5891" width="8.5703125" style="139" customWidth="1"/>
    <col min="5892" max="5892" width="9.5703125" style="139" customWidth="1"/>
    <col min="5893" max="5894" width="9" style="139" customWidth="1"/>
    <col min="5895" max="5895" width="9.42578125" style="139" customWidth="1"/>
    <col min="5896" max="5896" width="8.7109375" style="139" customWidth="1"/>
    <col min="5897" max="5897" width="10.42578125" style="139" customWidth="1"/>
    <col min="5898" max="5899" width="9.140625" style="139"/>
    <col min="5900" max="5900" width="10.42578125" style="139" customWidth="1"/>
    <col min="5901" max="6144" width="9.140625" style="139"/>
    <col min="6145" max="6145" width="21" style="139" customWidth="1"/>
    <col min="6146" max="6146" width="10" style="139" customWidth="1"/>
    <col min="6147" max="6147" width="8.5703125" style="139" customWidth="1"/>
    <col min="6148" max="6148" width="9.5703125" style="139" customWidth="1"/>
    <col min="6149" max="6150" width="9" style="139" customWidth="1"/>
    <col min="6151" max="6151" width="9.42578125" style="139" customWidth="1"/>
    <col min="6152" max="6152" width="8.7109375" style="139" customWidth="1"/>
    <col min="6153" max="6153" width="10.42578125" style="139" customWidth="1"/>
    <col min="6154" max="6155" width="9.140625" style="139"/>
    <col min="6156" max="6156" width="10.42578125" style="139" customWidth="1"/>
    <col min="6157" max="6400" width="9.140625" style="139"/>
    <col min="6401" max="6401" width="21" style="139" customWidth="1"/>
    <col min="6402" max="6402" width="10" style="139" customWidth="1"/>
    <col min="6403" max="6403" width="8.5703125" style="139" customWidth="1"/>
    <col min="6404" max="6404" width="9.5703125" style="139" customWidth="1"/>
    <col min="6405" max="6406" width="9" style="139" customWidth="1"/>
    <col min="6407" max="6407" width="9.42578125" style="139" customWidth="1"/>
    <col min="6408" max="6408" width="8.7109375" style="139" customWidth="1"/>
    <col min="6409" max="6409" width="10.42578125" style="139" customWidth="1"/>
    <col min="6410" max="6411" width="9.140625" style="139"/>
    <col min="6412" max="6412" width="10.42578125" style="139" customWidth="1"/>
    <col min="6413" max="6656" width="9.140625" style="139"/>
    <col min="6657" max="6657" width="21" style="139" customWidth="1"/>
    <col min="6658" max="6658" width="10" style="139" customWidth="1"/>
    <col min="6659" max="6659" width="8.5703125" style="139" customWidth="1"/>
    <col min="6660" max="6660" width="9.5703125" style="139" customWidth="1"/>
    <col min="6661" max="6662" width="9" style="139" customWidth="1"/>
    <col min="6663" max="6663" width="9.42578125" style="139" customWidth="1"/>
    <col min="6664" max="6664" width="8.7109375" style="139" customWidth="1"/>
    <col min="6665" max="6665" width="10.42578125" style="139" customWidth="1"/>
    <col min="6666" max="6667" width="9.140625" style="139"/>
    <col min="6668" max="6668" width="10.42578125" style="139" customWidth="1"/>
    <col min="6669" max="6912" width="9.140625" style="139"/>
    <col min="6913" max="6913" width="21" style="139" customWidth="1"/>
    <col min="6914" max="6914" width="10" style="139" customWidth="1"/>
    <col min="6915" max="6915" width="8.5703125" style="139" customWidth="1"/>
    <col min="6916" max="6916" width="9.5703125" style="139" customWidth="1"/>
    <col min="6917" max="6918" width="9" style="139" customWidth="1"/>
    <col min="6919" max="6919" width="9.42578125" style="139" customWidth="1"/>
    <col min="6920" max="6920" width="8.7109375" style="139" customWidth="1"/>
    <col min="6921" max="6921" width="10.42578125" style="139" customWidth="1"/>
    <col min="6922" max="6923" width="9.140625" style="139"/>
    <col min="6924" max="6924" width="10.42578125" style="139" customWidth="1"/>
    <col min="6925" max="7168" width="9.140625" style="139"/>
    <col min="7169" max="7169" width="21" style="139" customWidth="1"/>
    <col min="7170" max="7170" width="10" style="139" customWidth="1"/>
    <col min="7171" max="7171" width="8.5703125" style="139" customWidth="1"/>
    <col min="7172" max="7172" width="9.5703125" style="139" customWidth="1"/>
    <col min="7173" max="7174" width="9" style="139" customWidth="1"/>
    <col min="7175" max="7175" width="9.42578125" style="139" customWidth="1"/>
    <col min="7176" max="7176" width="8.7109375" style="139" customWidth="1"/>
    <col min="7177" max="7177" width="10.42578125" style="139" customWidth="1"/>
    <col min="7178" max="7179" width="9.140625" style="139"/>
    <col min="7180" max="7180" width="10.42578125" style="139" customWidth="1"/>
    <col min="7181" max="7424" width="9.140625" style="139"/>
    <col min="7425" max="7425" width="21" style="139" customWidth="1"/>
    <col min="7426" max="7426" width="10" style="139" customWidth="1"/>
    <col min="7427" max="7427" width="8.5703125" style="139" customWidth="1"/>
    <col min="7428" max="7428" width="9.5703125" style="139" customWidth="1"/>
    <col min="7429" max="7430" width="9" style="139" customWidth="1"/>
    <col min="7431" max="7431" width="9.42578125" style="139" customWidth="1"/>
    <col min="7432" max="7432" width="8.7109375" style="139" customWidth="1"/>
    <col min="7433" max="7433" width="10.42578125" style="139" customWidth="1"/>
    <col min="7434" max="7435" width="9.140625" style="139"/>
    <col min="7436" max="7436" width="10.42578125" style="139" customWidth="1"/>
    <col min="7437" max="7680" width="9.140625" style="139"/>
    <col min="7681" max="7681" width="21" style="139" customWidth="1"/>
    <col min="7682" max="7682" width="10" style="139" customWidth="1"/>
    <col min="7683" max="7683" width="8.5703125" style="139" customWidth="1"/>
    <col min="7684" max="7684" width="9.5703125" style="139" customWidth="1"/>
    <col min="7685" max="7686" width="9" style="139" customWidth="1"/>
    <col min="7687" max="7687" width="9.42578125" style="139" customWidth="1"/>
    <col min="7688" max="7688" width="8.7109375" style="139" customWidth="1"/>
    <col min="7689" max="7689" width="10.42578125" style="139" customWidth="1"/>
    <col min="7690" max="7691" width="9.140625" style="139"/>
    <col min="7692" max="7692" width="10.42578125" style="139" customWidth="1"/>
    <col min="7693" max="7936" width="9.140625" style="139"/>
    <col min="7937" max="7937" width="21" style="139" customWidth="1"/>
    <col min="7938" max="7938" width="10" style="139" customWidth="1"/>
    <col min="7939" max="7939" width="8.5703125" style="139" customWidth="1"/>
    <col min="7940" max="7940" width="9.5703125" style="139" customWidth="1"/>
    <col min="7941" max="7942" width="9" style="139" customWidth="1"/>
    <col min="7943" max="7943" width="9.42578125" style="139" customWidth="1"/>
    <col min="7944" max="7944" width="8.7109375" style="139" customWidth="1"/>
    <col min="7945" max="7945" width="10.42578125" style="139" customWidth="1"/>
    <col min="7946" max="7947" width="9.140625" style="139"/>
    <col min="7948" max="7948" width="10.42578125" style="139" customWidth="1"/>
    <col min="7949" max="8192" width="9.140625" style="139"/>
    <col min="8193" max="8193" width="21" style="139" customWidth="1"/>
    <col min="8194" max="8194" width="10" style="139" customWidth="1"/>
    <col min="8195" max="8195" width="8.5703125" style="139" customWidth="1"/>
    <col min="8196" max="8196" width="9.5703125" style="139" customWidth="1"/>
    <col min="8197" max="8198" width="9" style="139" customWidth="1"/>
    <col min="8199" max="8199" width="9.42578125" style="139" customWidth="1"/>
    <col min="8200" max="8200" width="8.7109375" style="139" customWidth="1"/>
    <col min="8201" max="8201" width="10.42578125" style="139" customWidth="1"/>
    <col min="8202" max="8203" width="9.140625" style="139"/>
    <col min="8204" max="8204" width="10.42578125" style="139" customWidth="1"/>
    <col min="8205" max="8448" width="9.140625" style="139"/>
    <col min="8449" max="8449" width="21" style="139" customWidth="1"/>
    <col min="8450" max="8450" width="10" style="139" customWidth="1"/>
    <col min="8451" max="8451" width="8.5703125" style="139" customWidth="1"/>
    <col min="8452" max="8452" width="9.5703125" style="139" customWidth="1"/>
    <col min="8453" max="8454" width="9" style="139" customWidth="1"/>
    <col min="8455" max="8455" width="9.42578125" style="139" customWidth="1"/>
    <col min="8456" max="8456" width="8.7109375" style="139" customWidth="1"/>
    <col min="8457" max="8457" width="10.42578125" style="139" customWidth="1"/>
    <col min="8458" max="8459" width="9.140625" style="139"/>
    <col min="8460" max="8460" width="10.42578125" style="139" customWidth="1"/>
    <col min="8461" max="8704" width="9.140625" style="139"/>
    <col min="8705" max="8705" width="21" style="139" customWidth="1"/>
    <col min="8706" max="8706" width="10" style="139" customWidth="1"/>
    <col min="8707" max="8707" width="8.5703125" style="139" customWidth="1"/>
    <col min="8708" max="8708" width="9.5703125" style="139" customWidth="1"/>
    <col min="8709" max="8710" width="9" style="139" customWidth="1"/>
    <col min="8711" max="8711" width="9.42578125" style="139" customWidth="1"/>
    <col min="8712" max="8712" width="8.7109375" style="139" customWidth="1"/>
    <col min="8713" max="8713" width="10.42578125" style="139" customWidth="1"/>
    <col min="8714" max="8715" width="9.140625" style="139"/>
    <col min="8716" max="8716" width="10.42578125" style="139" customWidth="1"/>
    <col min="8717" max="8960" width="9.140625" style="139"/>
    <col min="8961" max="8961" width="21" style="139" customWidth="1"/>
    <col min="8962" max="8962" width="10" style="139" customWidth="1"/>
    <col min="8963" max="8963" width="8.5703125" style="139" customWidth="1"/>
    <col min="8964" max="8964" width="9.5703125" style="139" customWidth="1"/>
    <col min="8965" max="8966" width="9" style="139" customWidth="1"/>
    <col min="8967" max="8967" width="9.42578125" style="139" customWidth="1"/>
    <col min="8968" max="8968" width="8.7109375" style="139" customWidth="1"/>
    <col min="8969" max="8969" width="10.42578125" style="139" customWidth="1"/>
    <col min="8970" max="8971" width="9.140625" style="139"/>
    <col min="8972" max="8972" width="10.42578125" style="139" customWidth="1"/>
    <col min="8973" max="9216" width="9.140625" style="139"/>
    <col min="9217" max="9217" width="21" style="139" customWidth="1"/>
    <col min="9218" max="9218" width="10" style="139" customWidth="1"/>
    <col min="9219" max="9219" width="8.5703125" style="139" customWidth="1"/>
    <col min="9220" max="9220" width="9.5703125" style="139" customWidth="1"/>
    <col min="9221" max="9222" width="9" style="139" customWidth="1"/>
    <col min="9223" max="9223" width="9.42578125" style="139" customWidth="1"/>
    <col min="9224" max="9224" width="8.7109375" style="139" customWidth="1"/>
    <col min="9225" max="9225" width="10.42578125" style="139" customWidth="1"/>
    <col min="9226" max="9227" width="9.140625" style="139"/>
    <col min="9228" max="9228" width="10.42578125" style="139" customWidth="1"/>
    <col min="9229" max="9472" width="9.140625" style="139"/>
    <col min="9473" max="9473" width="21" style="139" customWidth="1"/>
    <col min="9474" max="9474" width="10" style="139" customWidth="1"/>
    <col min="9475" max="9475" width="8.5703125" style="139" customWidth="1"/>
    <col min="9476" max="9476" width="9.5703125" style="139" customWidth="1"/>
    <col min="9477" max="9478" width="9" style="139" customWidth="1"/>
    <col min="9479" max="9479" width="9.42578125" style="139" customWidth="1"/>
    <col min="9480" max="9480" width="8.7109375" style="139" customWidth="1"/>
    <col min="9481" max="9481" width="10.42578125" style="139" customWidth="1"/>
    <col min="9482" max="9483" width="9.140625" style="139"/>
    <col min="9484" max="9484" width="10.42578125" style="139" customWidth="1"/>
    <col min="9485" max="9728" width="9.140625" style="139"/>
    <col min="9729" max="9729" width="21" style="139" customWidth="1"/>
    <col min="9730" max="9730" width="10" style="139" customWidth="1"/>
    <col min="9731" max="9731" width="8.5703125" style="139" customWidth="1"/>
    <col min="9732" max="9732" width="9.5703125" style="139" customWidth="1"/>
    <col min="9733" max="9734" width="9" style="139" customWidth="1"/>
    <col min="9735" max="9735" width="9.42578125" style="139" customWidth="1"/>
    <col min="9736" max="9736" width="8.7109375" style="139" customWidth="1"/>
    <col min="9737" max="9737" width="10.42578125" style="139" customWidth="1"/>
    <col min="9738" max="9739" width="9.140625" style="139"/>
    <col min="9740" max="9740" width="10.42578125" style="139" customWidth="1"/>
    <col min="9741" max="9984" width="9.140625" style="139"/>
    <col min="9985" max="9985" width="21" style="139" customWidth="1"/>
    <col min="9986" max="9986" width="10" style="139" customWidth="1"/>
    <col min="9987" max="9987" width="8.5703125" style="139" customWidth="1"/>
    <col min="9988" max="9988" width="9.5703125" style="139" customWidth="1"/>
    <col min="9989" max="9990" width="9" style="139" customWidth="1"/>
    <col min="9991" max="9991" width="9.42578125" style="139" customWidth="1"/>
    <col min="9992" max="9992" width="8.7109375" style="139" customWidth="1"/>
    <col min="9993" max="9993" width="10.42578125" style="139" customWidth="1"/>
    <col min="9994" max="9995" width="9.140625" style="139"/>
    <col min="9996" max="9996" width="10.42578125" style="139" customWidth="1"/>
    <col min="9997" max="10240" width="9.140625" style="139"/>
    <col min="10241" max="10241" width="21" style="139" customWidth="1"/>
    <col min="10242" max="10242" width="10" style="139" customWidth="1"/>
    <col min="10243" max="10243" width="8.5703125" style="139" customWidth="1"/>
    <col min="10244" max="10244" width="9.5703125" style="139" customWidth="1"/>
    <col min="10245" max="10246" width="9" style="139" customWidth="1"/>
    <col min="10247" max="10247" width="9.42578125" style="139" customWidth="1"/>
    <col min="10248" max="10248" width="8.7109375" style="139" customWidth="1"/>
    <col min="10249" max="10249" width="10.42578125" style="139" customWidth="1"/>
    <col min="10250" max="10251" width="9.140625" style="139"/>
    <col min="10252" max="10252" width="10.42578125" style="139" customWidth="1"/>
    <col min="10253" max="10496" width="9.140625" style="139"/>
    <col min="10497" max="10497" width="21" style="139" customWidth="1"/>
    <col min="10498" max="10498" width="10" style="139" customWidth="1"/>
    <col min="10499" max="10499" width="8.5703125" style="139" customWidth="1"/>
    <col min="10500" max="10500" width="9.5703125" style="139" customWidth="1"/>
    <col min="10501" max="10502" width="9" style="139" customWidth="1"/>
    <col min="10503" max="10503" width="9.42578125" style="139" customWidth="1"/>
    <col min="10504" max="10504" width="8.7109375" style="139" customWidth="1"/>
    <col min="10505" max="10505" width="10.42578125" style="139" customWidth="1"/>
    <col min="10506" max="10507" width="9.140625" style="139"/>
    <col min="10508" max="10508" width="10.42578125" style="139" customWidth="1"/>
    <col min="10509" max="10752" width="9.140625" style="139"/>
    <col min="10753" max="10753" width="21" style="139" customWidth="1"/>
    <col min="10754" max="10754" width="10" style="139" customWidth="1"/>
    <col min="10755" max="10755" width="8.5703125" style="139" customWidth="1"/>
    <col min="10756" max="10756" width="9.5703125" style="139" customWidth="1"/>
    <col min="10757" max="10758" width="9" style="139" customWidth="1"/>
    <col min="10759" max="10759" width="9.42578125" style="139" customWidth="1"/>
    <col min="10760" max="10760" width="8.7109375" style="139" customWidth="1"/>
    <col min="10761" max="10761" width="10.42578125" style="139" customWidth="1"/>
    <col min="10762" max="10763" width="9.140625" style="139"/>
    <col min="10764" max="10764" width="10.42578125" style="139" customWidth="1"/>
    <col min="10765" max="11008" width="9.140625" style="139"/>
    <col min="11009" max="11009" width="21" style="139" customWidth="1"/>
    <col min="11010" max="11010" width="10" style="139" customWidth="1"/>
    <col min="11011" max="11011" width="8.5703125" style="139" customWidth="1"/>
    <col min="11012" max="11012" width="9.5703125" style="139" customWidth="1"/>
    <col min="11013" max="11014" width="9" style="139" customWidth="1"/>
    <col min="11015" max="11015" width="9.42578125" style="139" customWidth="1"/>
    <col min="11016" max="11016" width="8.7109375" style="139" customWidth="1"/>
    <col min="11017" max="11017" width="10.42578125" style="139" customWidth="1"/>
    <col min="11018" max="11019" width="9.140625" style="139"/>
    <col min="11020" max="11020" width="10.42578125" style="139" customWidth="1"/>
    <col min="11021" max="11264" width="9.140625" style="139"/>
    <col min="11265" max="11265" width="21" style="139" customWidth="1"/>
    <col min="11266" max="11266" width="10" style="139" customWidth="1"/>
    <col min="11267" max="11267" width="8.5703125" style="139" customWidth="1"/>
    <col min="11268" max="11268" width="9.5703125" style="139" customWidth="1"/>
    <col min="11269" max="11270" width="9" style="139" customWidth="1"/>
    <col min="11271" max="11271" width="9.42578125" style="139" customWidth="1"/>
    <col min="11272" max="11272" width="8.7109375" style="139" customWidth="1"/>
    <col min="11273" max="11273" width="10.42578125" style="139" customWidth="1"/>
    <col min="11274" max="11275" width="9.140625" style="139"/>
    <col min="11276" max="11276" width="10.42578125" style="139" customWidth="1"/>
    <col min="11277" max="11520" width="9.140625" style="139"/>
    <col min="11521" max="11521" width="21" style="139" customWidth="1"/>
    <col min="11522" max="11522" width="10" style="139" customWidth="1"/>
    <col min="11523" max="11523" width="8.5703125" style="139" customWidth="1"/>
    <col min="11524" max="11524" width="9.5703125" style="139" customWidth="1"/>
    <col min="11525" max="11526" width="9" style="139" customWidth="1"/>
    <col min="11527" max="11527" width="9.42578125" style="139" customWidth="1"/>
    <col min="11528" max="11528" width="8.7109375" style="139" customWidth="1"/>
    <col min="11529" max="11529" width="10.42578125" style="139" customWidth="1"/>
    <col min="11530" max="11531" width="9.140625" style="139"/>
    <col min="11532" max="11532" width="10.42578125" style="139" customWidth="1"/>
    <col min="11533" max="11776" width="9.140625" style="139"/>
    <col min="11777" max="11777" width="21" style="139" customWidth="1"/>
    <col min="11778" max="11778" width="10" style="139" customWidth="1"/>
    <col min="11779" max="11779" width="8.5703125" style="139" customWidth="1"/>
    <col min="11780" max="11780" width="9.5703125" style="139" customWidth="1"/>
    <col min="11781" max="11782" width="9" style="139" customWidth="1"/>
    <col min="11783" max="11783" width="9.42578125" style="139" customWidth="1"/>
    <col min="11784" max="11784" width="8.7109375" style="139" customWidth="1"/>
    <col min="11785" max="11785" width="10.42578125" style="139" customWidth="1"/>
    <col min="11786" max="11787" width="9.140625" style="139"/>
    <col min="11788" max="11788" width="10.42578125" style="139" customWidth="1"/>
    <col min="11789" max="12032" width="9.140625" style="139"/>
    <col min="12033" max="12033" width="21" style="139" customWidth="1"/>
    <col min="12034" max="12034" width="10" style="139" customWidth="1"/>
    <col min="12035" max="12035" width="8.5703125" style="139" customWidth="1"/>
    <col min="12036" max="12036" width="9.5703125" style="139" customWidth="1"/>
    <col min="12037" max="12038" width="9" style="139" customWidth="1"/>
    <col min="12039" max="12039" width="9.42578125" style="139" customWidth="1"/>
    <col min="12040" max="12040" width="8.7109375" style="139" customWidth="1"/>
    <col min="12041" max="12041" width="10.42578125" style="139" customWidth="1"/>
    <col min="12042" max="12043" width="9.140625" style="139"/>
    <col min="12044" max="12044" width="10.42578125" style="139" customWidth="1"/>
    <col min="12045" max="12288" width="9.140625" style="139"/>
    <col min="12289" max="12289" width="21" style="139" customWidth="1"/>
    <col min="12290" max="12290" width="10" style="139" customWidth="1"/>
    <col min="12291" max="12291" width="8.5703125" style="139" customWidth="1"/>
    <col min="12292" max="12292" width="9.5703125" style="139" customWidth="1"/>
    <col min="12293" max="12294" width="9" style="139" customWidth="1"/>
    <col min="12295" max="12295" width="9.42578125" style="139" customWidth="1"/>
    <col min="12296" max="12296" width="8.7109375" style="139" customWidth="1"/>
    <col min="12297" max="12297" width="10.42578125" style="139" customWidth="1"/>
    <col min="12298" max="12299" width="9.140625" style="139"/>
    <col min="12300" max="12300" width="10.42578125" style="139" customWidth="1"/>
    <col min="12301" max="12544" width="9.140625" style="139"/>
    <col min="12545" max="12545" width="21" style="139" customWidth="1"/>
    <col min="12546" max="12546" width="10" style="139" customWidth="1"/>
    <col min="12547" max="12547" width="8.5703125" style="139" customWidth="1"/>
    <col min="12548" max="12548" width="9.5703125" style="139" customWidth="1"/>
    <col min="12549" max="12550" width="9" style="139" customWidth="1"/>
    <col min="12551" max="12551" width="9.42578125" style="139" customWidth="1"/>
    <col min="12552" max="12552" width="8.7109375" style="139" customWidth="1"/>
    <col min="12553" max="12553" width="10.42578125" style="139" customWidth="1"/>
    <col min="12554" max="12555" width="9.140625" style="139"/>
    <col min="12556" max="12556" width="10.42578125" style="139" customWidth="1"/>
    <col min="12557" max="12800" width="9.140625" style="139"/>
    <col min="12801" max="12801" width="21" style="139" customWidth="1"/>
    <col min="12802" max="12802" width="10" style="139" customWidth="1"/>
    <col min="12803" max="12803" width="8.5703125" style="139" customWidth="1"/>
    <col min="12804" max="12804" width="9.5703125" style="139" customWidth="1"/>
    <col min="12805" max="12806" width="9" style="139" customWidth="1"/>
    <col min="12807" max="12807" width="9.42578125" style="139" customWidth="1"/>
    <col min="12808" max="12808" width="8.7109375" style="139" customWidth="1"/>
    <col min="12809" max="12809" width="10.42578125" style="139" customWidth="1"/>
    <col min="12810" max="12811" width="9.140625" style="139"/>
    <col min="12812" max="12812" width="10.42578125" style="139" customWidth="1"/>
    <col min="12813" max="13056" width="9.140625" style="139"/>
    <col min="13057" max="13057" width="21" style="139" customWidth="1"/>
    <col min="13058" max="13058" width="10" style="139" customWidth="1"/>
    <col min="13059" max="13059" width="8.5703125" style="139" customWidth="1"/>
    <col min="13060" max="13060" width="9.5703125" style="139" customWidth="1"/>
    <col min="13061" max="13062" width="9" style="139" customWidth="1"/>
    <col min="13063" max="13063" width="9.42578125" style="139" customWidth="1"/>
    <col min="13064" max="13064" width="8.7109375" style="139" customWidth="1"/>
    <col min="13065" max="13065" width="10.42578125" style="139" customWidth="1"/>
    <col min="13066" max="13067" width="9.140625" style="139"/>
    <col min="13068" max="13068" width="10.42578125" style="139" customWidth="1"/>
    <col min="13069" max="13312" width="9.140625" style="139"/>
    <col min="13313" max="13313" width="21" style="139" customWidth="1"/>
    <col min="13314" max="13314" width="10" style="139" customWidth="1"/>
    <col min="13315" max="13315" width="8.5703125" style="139" customWidth="1"/>
    <col min="13316" max="13316" width="9.5703125" style="139" customWidth="1"/>
    <col min="13317" max="13318" width="9" style="139" customWidth="1"/>
    <col min="13319" max="13319" width="9.42578125" style="139" customWidth="1"/>
    <col min="13320" max="13320" width="8.7109375" style="139" customWidth="1"/>
    <col min="13321" max="13321" width="10.42578125" style="139" customWidth="1"/>
    <col min="13322" max="13323" width="9.140625" style="139"/>
    <col min="13324" max="13324" width="10.42578125" style="139" customWidth="1"/>
    <col min="13325" max="13568" width="9.140625" style="139"/>
    <col min="13569" max="13569" width="21" style="139" customWidth="1"/>
    <col min="13570" max="13570" width="10" style="139" customWidth="1"/>
    <col min="13571" max="13571" width="8.5703125" style="139" customWidth="1"/>
    <col min="13572" max="13572" width="9.5703125" style="139" customWidth="1"/>
    <col min="13573" max="13574" width="9" style="139" customWidth="1"/>
    <col min="13575" max="13575" width="9.42578125" style="139" customWidth="1"/>
    <col min="13576" max="13576" width="8.7109375" style="139" customWidth="1"/>
    <col min="13577" max="13577" width="10.42578125" style="139" customWidth="1"/>
    <col min="13578" max="13579" width="9.140625" style="139"/>
    <col min="13580" max="13580" width="10.42578125" style="139" customWidth="1"/>
    <col min="13581" max="13824" width="9.140625" style="139"/>
    <col min="13825" max="13825" width="21" style="139" customWidth="1"/>
    <col min="13826" max="13826" width="10" style="139" customWidth="1"/>
    <col min="13827" max="13827" width="8.5703125" style="139" customWidth="1"/>
    <col min="13828" max="13828" width="9.5703125" style="139" customWidth="1"/>
    <col min="13829" max="13830" width="9" style="139" customWidth="1"/>
    <col min="13831" max="13831" width="9.42578125" style="139" customWidth="1"/>
    <col min="13832" max="13832" width="8.7109375" style="139" customWidth="1"/>
    <col min="13833" max="13833" width="10.42578125" style="139" customWidth="1"/>
    <col min="13834" max="13835" width="9.140625" style="139"/>
    <col min="13836" max="13836" width="10.42578125" style="139" customWidth="1"/>
    <col min="13837" max="14080" width="9.140625" style="139"/>
    <col min="14081" max="14081" width="21" style="139" customWidth="1"/>
    <col min="14082" max="14082" width="10" style="139" customWidth="1"/>
    <col min="14083" max="14083" width="8.5703125" style="139" customWidth="1"/>
    <col min="14084" max="14084" width="9.5703125" style="139" customWidth="1"/>
    <col min="14085" max="14086" width="9" style="139" customWidth="1"/>
    <col min="14087" max="14087" width="9.42578125" style="139" customWidth="1"/>
    <col min="14088" max="14088" width="8.7109375" style="139" customWidth="1"/>
    <col min="14089" max="14089" width="10.42578125" style="139" customWidth="1"/>
    <col min="14090" max="14091" width="9.140625" style="139"/>
    <col min="14092" max="14092" width="10.42578125" style="139" customWidth="1"/>
    <col min="14093" max="14336" width="9.140625" style="139"/>
    <col min="14337" max="14337" width="21" style="139" customWidth="1"/>
    <col min="14338" max="14338" width="10" style="139" customWidth="1"/>
    <col min="14339" max="14339" width="8.5703125" style="139" customWidth="1"/>
    <col min="14340" max="14340" width="9.5703125" style="139" customWidth="1"/>
    <col min="14341" max="14342" width="9" style="139" customWidth="1"/>
    <col min="14343" max="14343" width="9.42578125" style="139" customWidth="1"/>
    <col min="14344" max="14344" width="8.7109375" style="139" customWidth="1"/>
    <col min="14345" max="14345" width="10.42578125" style="139" customWidth="1"/>
    <col min="14346" max="14347" width="9.140625" style="139"/>
    <col min="14348" max="14348" width="10.42578125" style="139" customWidth="1"/>
    <col min="14349" max="14592" width="9.140625" style="139"/>
    <col min="14593" max="14593" width="21" style="139" customWidth="1"/>
    <col min="14594" max="14594" width="10" style="139" customWidth="1"/>
    <col min="14595" max="14595" width="8.5703125" style="139" customWidth="1"/>
    <col min="14596" max="14596" width="9.5703125" style="139" customWidth="1"/>
    <col min="14597" max="14598" width="9" style="139" customWidth="1"/>
    <col min="14599" max="14599" width="9.42578125" style="139" customWidth="1"/>
    <col min="14600" max="14600" width="8.7109375" style="139" customWidth="1"/>
    <col min="14601" max="14601" width="10.42578125" style="139" customWidth="1"/>
    <col min="14602" max="14603" width="9.140625" style="139"/>
    <col min="14604" max="14604" width="10.42578125" style="139" customWidth="1"/>
    <col min="14605" max="14848" width="9.140625" style="139"/>
    <col min="14849" max="14849" width="21" style="139" customWidth="1"/>
    <col min="14850" max="14850" width="10" style="139" customWidth="1"/>
    <col min="14851" max="14851" width="8.5703125" style="139" customWidth="1"/>
    <col min="14852" max="14852" width="9.5703125" style="139" customWidth="1"/>
    <col min="14853" max="14854" width="9" style="139" customWidth="1"/>
    <col min="14855" max="14855" width="9.42578125" style="139" customWidth="1"/>
    <col min="14856" max="14856" width="8.7109375" style="139" customWidth="1"/>
    <col min="14857" max="14857" width="10.42578125" style="139" customWidth="1"/>
    <col min="14858" max="14859" width="9.140625" style="139"/>
    <col min="14860" max="14860" width="10.42578125" style="139" customWidth="1"/>
    <col min="14861" max="15104" width="9.140625" style="139"/>
    <col min="15105" max="15105" width="21" style="139" customWidth="1"/>
    <col min="15106" max="15106" width="10" style="139" customWidth="1"/>
    <col min="15107" max="15107" width="8.5703125" style="139" customWidth="1"/>
    <col min="15108" max="15108" width="9.5703125" style="139" customWidth="1"/>
    <col min="15109" max="15110" width="9" style="139" customWidth="1"/>
    <col min="15111" max="15111" width="9.42578125" style="139" customWidth="1"/>
    <col min="15112" max="15112" width="8.7109375" style="139" customWidth="1"/>
    <col min="15113" max="15113" width="10.42578125" style="139" customWidth="1"/>
    <col min="15114" max="15115" width="9.140625" style="139"/>
    <col min="15116" max="15116" width="10.42578125" style="139" customWidth="1"/>
    <col min="15117" max="15360" width="9.140625" style="139"/>
    <col min="15361" max="15361" width="21" style="139" customWidth="1"/>
    <col min="15362" max="15362" width="10" style="139" customWidth="1"/>
    <col min="15363" max="15363" width="8.5703125" style="139" customWidth="1"/>
    <col min="15364" max="15364" width="9.5703125" style="139" customWidth="1"/>
    <col min="15365" max="15366" width="9" style="139" customWidth="1"/>
    <col min="15367" max="15367" width="9.42578125" style="139" customWidth="1"/>
    <col min="15368" max="15368" width="8.7109375" style="139" customWidth="1"/>
    <col min="15369" max="15369" width="10.42578125" style="139" customWidth="1"/>
    <col min="15370" max="15371" width="9.140625" style="139"/>
    <col min="15372" max="15372" width="10.42578125" style="139" customWidth="1"/>
    <col min="15373" max="15616" width="9.140625" style="139"/>
    <col min="15617" max="15617" width="21" style="139" customWidth="1"/>
    <col min="15618" max="15618" width="10" style="139" customWidth="1"/>
    <col min="15619" max="15619" width="8.5703125" style="139" customWidth="1"/>
    <col min="15620" max="15620" width="9.5703125" style="139" customWidth="1"/>
    <col min="15621" max="15622" width="9" style="139" customWidth="1"/>
    <col min="15623" max="15623" width="9.42578125" style="139" customWidth="1"/>
    <col min="15624" max="15624" width="8.7109375" style="139" customWidth="1"/>
    <col min="15625" max="15625" width="10.42578125" style="139" customWidth="1"/>
    <col min="15626" max="15627" width="9.140625" style="139"/>
    <col min="15628" max="15628" width="10.42578125" style="139" customWidth="1"/>
    <col min="15629" max="15872" width="9.140625" style="139"/>
    <col min="15873" max="15873" width="21" style="139" customWidth="1"/>
    <col min="15874" max="15874" width="10" style="139" customWidth="1"/>
    <col min="15875" max="15875" width="8.5703125" style="139" customWidth="1"/>
    <col min="15876" max="15876" width="9.5703125" style="139" customWidth="1"/>
    <col min="15877" max="15878" width="9" style="139" customWidth="1"/>
    <col min="15879" max="15879" width="9.42578125" style="139" customWidth="1"/>
    <col min="15880" max="15880" width="8.7109375" style="139" customWidth="1"/>
    <col min="15881" max="15881" width="10.42578125" style="139" customWidth="1"/>
    <col min="15882" max="15883" width="9.140625" style="139"/>
    <col min="15884" max="15884" width="10.42578125" style="139" customWidth="1"/>
    <col min="15885" max="16128" width="9.140625" style="139"/>
    <col min="16129" max="16129" width="21" style="139" customWidth="1"/>
    <col min="16130" max="16130" width="10" style="139" customWidth="1"/>
    <col min="16131" max="16131" width="8.5703125" style="139" customWidth="1"/>
    <col min="16132" max="16132" width="9.5703125" style="139" customWidth="1"/>
    <col min="16133" max="16134" width="9" style="139" customWidth="1"/>
    <col min="16135" max="16135" width="9.42578125" style="139" customWidth="1"/>
    <col min="16136" max="16136" width="8.7109375" style="139" customWidth="1"/>
    <col min="16137" max="16137" width="10.42578125" style="139" customWidth="1"/>
    <col min="16138" max="16139" width="9.140625" style="139"/>
    <col min="16140" max="16140" width="10.42578125" style="139" customWidth="1"/>
    <col min="16141" max="16384" width="9.140625" style="139"/>
  </cols>
  <sheetData>
    <row r="1" spans="1:12" ht="19.5">
      <c r="A1" s="1075" t="s">
        <v>359</v>
      </c>
      <c r="B1" s="1075"/>
      <c r="C1" s="1076"/>
      <c r="D1" s="1076"/>
      <c r="E1" s="1077" t="s">
        <v>385</v>
      </c>
      <c r="F1" s="139"/>
      <c r="G1" s="1078"/>
      <c r="H1" s="1076"/>
      <c r="I1" s="1076"/>
      <c r="J1" s="1076"/>
      <c r="K1" s="1076"/>
    </row>
    <row r="2" spans="1:12" ht="15" customHeight="1" thickBot="1">
      <c r="A2" s="1079" t="s">
        <v>360</v>
      </c>
      <c r="B2" s="1079"/>
      <c r="C2" s="1076"/>
      <c r="D2" s="1076"/>
      <c r="E2" s="1076"/>
      <c r="F2" s="1078"/>
      <c r="G2" s="1076"/>
      <c r="H2" s="1076"/>
      <c r="I2" s="1076"/>
      <c r="J2" s="1076"/>
      <c r="K2" s="1076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819"/>
      <c r="H4" s="1139" t="s">
        <v>10</v>
      </c>
      <c r="I4" s="1140"/>
      <c r="J4" s="806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807" t="s">
        <v>40</v>
      </c>
      <c r="D5" s="807"/>
      <c r="E5" s="808" t="s">
        <v>41</v>
      </c>
      <c r="F5" s="809"/>
      <c r="G5" s="825"/>
      <c r="H5" s="1141" t="s">
        <v>15</v>
      </c>
      <c r="I5" s="1142"/>
      <c r="J5" s="810" t="s">
        <v>16</v>
      </c>
      <c r="K5" s="96" t="s">
        <v>17</v>
      </c>
      <c r="L5" s="36"/>
    </row>
    <row r="6" spans="1:12" ht="26.25" thickBot="1">
      <c r="A6" s="37" t="s">
        <v>18</v>
      </c>
      <c r="B6" s="38" t="s">
        <v>19</v>
      </c>
      <c r="C6" s="865" t="s">
        <v>384</v>
      </c>
      <c r="D6" s="866" t="s">
        <v>380</v>
      </c>
      <c r="E6" s="867" t="s">
        <v>384</v>
      </c>
      <c r="F6" s="868" t="s">
        <v>380</v>
      </c>
      <c r="G6" s="837" t="s">
        <v>20</v>
      </c>
      <c r="H6" s="95" t="s">
        <v>384</v>
      </c>
      <c r="I6" s="97" t="s">
        <v>20</v>
      </c>
      <c r="J6" s="869" t="s">
        <v>20</v>
      </c>
      <c r="K6" s="870" t="s">
        <v>384</v>
      </c>
      <c r="L6" s="871" t="s">
        <v>21</v>
      </c>
    </row>
    <row r="7" spans="1:12" ht="15" thickBot="1">
      <c r="A7" s="39" t="s">
        <v>22</v>
      </c>
      <c r="B7" s="40" t="s">
        <v>23</v>
      </c>
      <c r="C7" s="98">
        <v>13352.955153550836</v>
      </c>
      <c r="D7" s="98">
        <v>13189.371267445029</v>
      </c>
      <c r="E7" s="99">
        <v>13620.014256621853</v>
      </c>
      <c r="F7" s="838">
        <v>13453.15869279393</v>
      </c>
      <c r="G7" s="839">
        <v>1.2402705389723669</v>
      </c>
      <c r="H7" s="100">
        <v>302.25095467375064</v>
      </c>
      <c r="I7" s="100">
        <v>0.45970488859198005</v>
      </c>
      <c r="J7" s="101">
        <v>-0.51205814337628019</v>
      </c>
      <c r="K7" s="100">
        <v>100</v>
      </c>
      <c r="L7" s="840" t="s">
        <v>23</v>
      </c>
    </row>
    <row r="8" spans="1:12" ht="15" thickBot="1">
      <c r="A8" s="41"/>
      <c r="B8" s="42"/>
      <c r="C8" s="102"/>
      <c r="D8" s="102"/>
      <c r="E8" s="102"/>
      <c r="F8" s="102"/>
      <c r="G8" s="841"/>
      <c r="H8" s="101"/>
      <c r="I8" s="101"/>
      <c r="J8" s="101"/>
      <c r="K8" s="101"/>
      <c r="L8" s="842"/>
    </row>
    <row r="9" spans="1:12" ht="15">
      <c r="A9" s="43" t="s">
        <v>112</v>
      </c>
      <c r="B9" s="44" t="s">
        <v>23</v>
      </c>
      <c r="C9" s="103">
        <v>13280.024843283038</v>
      </c>
      <c r="D9" s="103">
        <v>13356.245813922884</v>
      </c>
      <c r="E9" s="104">
        <v>13545.625340148699</v>
      </c>
      <c r="F9" s="104">
        <v>13623.370730201343</v>
      </c>
      <c r="G9" s="843">
        <v>-0.57067660854513358</v>
      </c>
      <c r="H9" s="105">
        <v>283.16315789473686</v>
      </c>
      <c r="I9" s="105">
        <v>6.4208802589545533</v>
      </c>
      <c r="J9" s="105">
        <v>-32.142857142857146</v>
      </c>
      <c r="K9" s="105">
        <v>0.10515247108307045</v>
      </c>
      <c r="L9" s="844">
        <v>-4.9015572083981648E-2</v>
      </c>
    </row>
    <row r="10" spans="1:12" ht="15">
      <c r="A10" s="52" t="s">
        <v>113</v>
      </c>
      <c r="B10" s="106" t="s">
        <v>23</v>
      </c>
      <c r="C10" s="107">
        <v>14226.313616752923</v>
      </c>
      <c r="D10" s="107">
        <v>13997.00785416968</v>
      </c>
      <c r="E10" s="108">
        <v>14510.839889087982</v>
      </c>
      <c r="F10" s="108">
        <v>14276.948011253075</v>
      </c>
      <c r="G10" s="845">
        <v>1.6382484383255704</v>
      </c>
      <c r="H10" s="109">
        <v>322.59541822721593</v>
      </c>
      <c r="I10" s="109">
        <v>0.21868514352758422</v>
      </c>
      <c r="J10" s="109">
        <v>3.9180072651790345</v>
      </c>
      <c r="K10" s="109">
        <v>44.330068072389174</v>
      </c>
      <c r="L10" s="846">
        <v>1.8898081891164082</v>
      </c>
    </row>
    <row r="11" spans="1:12" ht="15">
      <c r="A11" s="45" t="s">
        <v>114</v>
      </c>
      <c r="B11" s="46" t="s">
        <v>23</v>
      </c>
      <c r="C11" s="110">
        <v>13959.647093433059</v>
      </c>
      <c r="D11" s="110">
        <v>13855.198205839672</v>
      </c>
      <c r="E11" s="111">
        <v>14238.84003530172</v>
      </c>
      <c r="F11" s="111">
        <v>14132.302169956465</v>
      </c>
      <c r="G11" s="847">
        <v>0.75386065245435896</v>
      </c>
      <c r="H11" s="112">
        <v>359.15330520393809</v>
      </c>
      <c r="I11" s="112">
        <v>-0.22903623535650797</v>
      </c>
      <c r="J11" s="112">
        <v>-10.509754562617998</v>
      </c>
      <c r="K11" s="112">
        <v>7.8698323094803246</v>
      </c>
      <c r="L11" s="848">
        <v>-0.87920414024988069</v>
      </c>
    </row>
    <row r="12" spans="1:12" ht="15">
      <c r="A12" s="45" t="s">
        <v>115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47" t="s">
        <v>104</v>
      </c>
      <c r="H12" s="112" t="s">
        <v>104</v>
      </c>
      <c r="I12" s="112" t="s">
        <v>104</v>
      </c>
      <c r="J12" s="112" t="s">
        <v>104</v>
      </c>
      <c r="K12" s="1264" t="s">
        <v>104</v>
      </c>
      <c r="L12" s="1265" t="s">
        <v>104</v>
      </c>
    </row>
    <row r="13" spans="1:12" ht="15">
      <c r="A13" s="45" t="s">
        <v>101</v>
      </c>
      <c r="B13" s="46" t="s">
        <v>23</v>
      </c>
      <c r="C13" s="110">
        <v>11580.993870097987</v>
      </c>
      <c r="D13" s="110">
        <v>11492.433536465514</v>
      </c>
      <c r="E13" s="111">
        <v>11812.613747499947</v>
      </c>
      <c r="F13" s="111">
        <v>11722.282207194825</v>
      </c>
      <c r="G13" s="847">
        <v>0.7705968744693662</v>
      </c>
      <c r="H13" s="112">
        <v>270.22077922077921</v>
      </c>
      <c r="I13" s="112">
        <v>1.1879044102925873</v>
      </c>
      <c r="J13" s="112">
        <v>-2.92918057100482</v>
      </c>
      <c r="K13" s="112">
        <v>28.977807294260888</v>
      </c>
      <c r="L13" s="848">
        <v>-0.72156502156335733</v>
      </c>
    </row>
    <row r="14" spans="1:12" ht="15.75" thickBot="1">
      <c r="A14" s="47" t="s">
        <v>116</v>
      </c>
      <c r="B14" s="48" t="s">
        <v>23</v>
      </c>
      <c r="C14" s="113">
        <v>13290.717812738187</v>
      </c>
      <c r="D14" s="113">
        <v>13250.102807676307</v>
      </c>
      <c r="E14" s="114">
        <v>13556.532168992951</v>
      </c>
      <c r="F14" s="114">
        <v>13515.104863829833</v>
      </c>
      <c r="G14" s="849">
        <v>0.30652596173330404</v>
      </c>
      <c r="H14" s="115">
        <v>279.83769958604375</v>
      </c>
      <c r="I14" s="115">
        <v>1.8000443342045775E-2</v>
      </c>
      <c r="J14" s="115">
        <v>-1.7717107173976183</v>
      </c>
      <c r="K14" s="115">
        <v>18.717139852786541</v>
      </c>
      <c r="L14" s="850">
        <v>-0.240023455219184</v>
      </c>
    </row>
    <row r="15" spans="1:12" ht="15" thickBot="1">
      <c r="A15" s="41"/>
      <c r="B15" s="49"/>
      <c r="C15" s="102"/>
      <c r="D15" s="102"/>
      <c r="E15" s="102"/>
      <c r="F15" s="102"/>
      <c r="G15" s="841"/>
      <c r="H15" s="101"/>
      <c r="I15" s="101"/>
      <c r="J15" s="101"/>
      <c r="K15" s="101"/>
      <c r="L15" s="842"/>
    </row>
    <row r="16" spans="1:12" ht="14.25">
      <c r="A16" s="50" t="s">
        <v>117</v>
      </c>
      <c r="B16" s="51" t="s">
        <v>25</v>
      </c>
      <c r="C16" s="116">
        <v>14549.019607843135</v>
      </c>
      <c r="D16" s="116">
        <v>14051.764705882351</v>
      </c>
      <c r="E16" s="117">
        <v>14839.999999999998</v>
      </c>
      <c r="F16" s="117">
        <v>14332.8</v>
      </c>
      <c r="G16" s="851">
        <v>3.5387363250725534</v>
      </c>
      <c r="H16" s="118">
        <v>310</v>
      </c>
      <c r="I16" s="118">
        <v>19.230769230769234</v>
      </c>
      <c r="J16" s="119">
        <v>0</v>
      </c>
      <c r="K16" s="119">
        <v>5.5343405833194973E-3</v>
      </c>
      <c r="L16" s="852">
        <v>2.8339041639065081E-5</v>
      </c>
    </row>
    <row r="17" spans="1:12" ht="15">
      <c r="A17" s="52" t="s">
        <v>117</v>
      </c>
      <c r="B17" s="53" t="s">
        <v>26</v>
      </c>
      <c r="C17" s="1074" t="s">
        <v>104</v>
      </c>
      <c r="D17" s="110">
        <v>14051.764705882351</v>
      </c>
      <c r="E17" s="928" t="s">
        <v>104</v>
      </c>
      <c r="F17" s="111">
        <v>14332.8</v>
      </c>
      <c r="G17" s="847" t="s">
        <v>104</v>
      </c>
      <c r="H17" s="847" t="s">
        <v>104</v>
      </c>
      <c r="I17" s="847" t="s">
        <v>104</v>
      </c>
      <c r="J17" s="847" t="s">
        <v>104</v>
      </c>
      <c r="K17" s="847" t="s">
        <v>104</v>
      </c>
      <c r="L17" s="847" t="s">
        <v>104</v>
      </c>
    </row>
    <row r="18" spans="1:12" ht="15">
      <c r="A18" s="52" t="s">
        <v>117</v>
      </c>
      <c r="B18" s="53" t="s">
        <v>27</v>
      </c>
      <c r="C18" s="110">
        <v>14549.019607843136</v>
      </c>
      <c r="D18" s="1074" t="s">
        <v>104</v>
      </c>
      <c r="E18" s="111">
        <v>14840</v>
      </c>
      <c r="F18" s="928" t="s">
        <v>104</v>
      </c>
      <c r="G18" s="847" t="s">
        <v>104</v>
      </c>
      <c r="H18" s="847" t="s">
        <v>104</v>
      </c>
      <c r="I18" s="847" t="s">
        <v>104</v>
      </c>
      <c r="J18" s="847" t="s">
        <v>104</v>
      </c>
      <c r="K18" s="847" t="s">
        <v>104</v>
      </c>
      <c r="L18" s="847" t="s">
        <v>104</v>
      </c>
    </row>
    <row r="19" spans="1:12" ht="14.25">
      <c r="A19" s="50" t="s">
        <v>117</v>
      </c>
      <c r="B19" s="54" t="s">
        <v>28</v>
      </c>
      <c r="C19" s="121">
        <v>14319.774046104927</v>
      </c>
      <c r="D19" s="121">
        <v>13277.575108009305</v>
      </c>
      <c r="E19" s="122">
        <v>14606.169527027027</v>
      </c>
      <c r="F19" s="122">
        <v>13543.126610169491</v>
      </c>
      <c r="G19" s="854">
        <v>7.8493168339672765</v>
      </c>
      <c r="H19" s="123">
        <v>296</v>
      </c>
      <c r="I19" s="123">
        <v>0.33898305084745761</v>
      </c>
      <c r="J19" s="124">
        <v>-16.666666666666664</v>
      </c>
      <c r="K19" s="124">
        <v>2.7671702916597485E-2</v>
      </c>
      <c r="L19" s="855">
        <v>-5.3643063334850999E-3</v>
      </c>
    </row>
    <row r="20" spans="1:12" ht="15">
      <c r="A20" s="52" t="s">
        <v>117</v>
      </c>
      <c r="B20" s="53" t="s">
        <v>29</v>
      </c>
      <c r="C20" s="110">
        <v>14380.691176470587</v>
      </c>
      <c r="D20" s="110">
        <v>12006.862745098038</v>
      </c>
      <c r="E20" s="111">
        <v>14668.305</v>
      </c>
      <c r="F20" s="111">
        <v>12247</v>
      </c>
      <c r="G20" s="847">
        <v>19.770596880868787</v>
      </c>
      <c r="H20" s="112">
        <v>295</v>
      </c>
      <c r="I20" s="112">
        <v>-29.761904761904763</v>
      </c>
      <c r="J20" s="120">
        <v>300</v>
      </c>
      <c r="K20" s="120">
        <v>2.2137362333277989E-2</v>
      </c>
      <c r="L20" s="853">
        <v>1.6631360791597556E-2</v>
      </c>
    </row>
    <row r="21" spans="1:12" ht="15">
      <c r="A21" s="52" t="s">
        <v>117</v>
      </c>
      <c r="B21" s="53" t="s">
        <v>30</v>
      </c>
      <c r="C21" s="110">
        <v>14080.166666666666</v>
      </c>
      <c r="D21" s="110">
        <v>13672.907843137255</v>
      </c>
      <c r="E21" s="111">
        <v>14361.77</v>
      </c>
      <c r="F21" s="111">
        <v>13946.366</v>
      </c>
      <c r="G21" s="847">
        <v>2.9785823776602482</v>
      </c>
      <c r="H21" s="112">
        <v>300</v>
      </c>
      <c r="I21" s="112">
        <v>11.111111111111111</v>
      </c>
      <c r="J21" s="120">
        <v>-80</v>
      </c>
      <c r="K21" s="120">
        <v>5.5343405833194973E-3</v>
      </c>
      <c r="L21" s="853">
        <v>-2.1995667125082663E-2</v>
      </c>
    </row>
    <row r="22" spans="1:12" ht="14.25">
      <c r="A22" s="50" t="s">
        <v>117</v>
      </c>
      <c r="B22" s="54" t="s">
        <v>31</v>
      </c>
      <c r="C22" s="121">
        <v>12741.802782784423</v>
      </c>
      <c r="D22" s="121">
        <v>13348.572795022068</v>
      </c>
      <c r="E22" s="122">
        <v>12996.638838440113</v>
      </c>
      <c r="F22" s="122">
        <v>13615.54425092251</v>
      </c>
      <c r="G22" s="854">
        <v>-4.545579677730947</v>
      </c>
      <c r="H22" s="123">
        <v>276.16153846153844</v>
      </c>
      <c r="I22" s="123">
        <v>6.9959098869471061</v>
      </c>
      <c r="J22" s="124">
        <v>-38.095238095238095</v>
      </c>
      <c r="K22" s="124">
        <v>7.1946427583153463E-2</v>
      </c>
      <c r="L22" s="855">
        <v>-4.3679604792135604E-2</v>
      </c>
    </row>
    <row r="23" spans="1:12" ht="15">
      <c r="A23" s="52" t="s">
        <v>117</v>
      </c>
      <c r="B23" s="53" t="s">
        <v>32</v>
      </c>
      <c r="C23" s="110">
        <v>12532.193137254901</v>
      </c>
      <c r="D23" s="110">
        <v>13379.462745098039</v>
      </c>
      <c r="E23" s="111">
        <v>12782.837</v>
      </c>
      <c r="F23" s="111">
        <v>13647.052</v>
      </c>
      <c r="G23" s="847">
        <v>-6.3326130800996445</v>
      </c>
      <c r="H23" s="112">
        <v>247.5</v>
      </c>
      <c r="I23" s="112">
        <v>3.9042821158690226</v>
      </c>
      <c r="J23" s="120">
        <v>-63.636363636363633</v>
      </c>
      <c r="K23" s="120">
        <v>2.2137362333277989E-2</v>
      </c>
      <c r="L23" s="853">
        <v>-3.8428654625206761E-2</v>
      </c>
    </row>
    <row r="24" spans="1:12" ht="15.75" thickBot="1">
      <c r="A24" s="55" t="s">
        <v>117</v>
      </c>
      <c r="B24" s="56" t="s">
        <v>33</v>
      </c>
      <c r="C24" s="125">
        <v>12821.61568627451</v>
      </c>
      <c r="D24" s="125">
        <v>13319.668627450979</v>
      </c>
      <c r="E24" s="126">
        <v>13078.048000000001</v>
      </c>
      <c r="F24" s="126">
        <v>13586.062</v>
      </c>
      <c r="G24" s="856">
        <v>-3.7392292188862322</v>
      </c>
      <c r="H24" s="120">
        <v>288.89999999999998</v>
      </c>
      <c r="I24" s="120">
        <v>3.1785714285714204</v>
      </c>
      <c r="J24" s="120">
        <v>-10</v>
      </c>
      <c r="K24" s="120">
        <v>4.9809065249875474E-2</v>
      </c>
      <c r="L24" s="853">
        <v>-5.250950166928843E-3</v>
      </c>
    </row>
    <row r="25" spans="1:12" ht="15" thickBot="1">
      <c r="A25" s="41"/>
      <c r="B25" s="49"/>
      <c r="C25" s="102"/>
      <c r="D25" s="102"/>
      <c r="E25" s="102"/>
      <c r="F25" s="102"/>
      <c r="G25" s="841"/>
      <c r="H25" s="101"/>
      <c r="I25" s="101"/>
      <c r="J25" s="101"/>
      <c r="K25" s="101"/>
      <c r="L25" s="842"/>
    </row>
    <row r="26" spans="1:12" ht="14.25">
      <c r="A26" s="50" t="s">
        <v>118</v>
      </c>
      <c r="B26" s="51" t="s">
        <v>25</v>
      </c>
      <c r="C26" s="116">
        <v>14722.600290321483</v>
      </c>
      <c r="D26" s="116">
        <v>14568.485281718786</v>
      </c>
      <c r="E26" s="117">
        <v>15017.052296127913</v>
      </c>
      <c r="F26" s="117">
        <v>14859.854987353161</v>
      </c>
      <c r="G26" s="851">
        <v>1.0578656986123924</v>
      </c>
      <c r="H26" s="118">
        <v>385.68974739970287</v>
      </c>
      <c r="I26" s="118">
        <v>1.0244474623819391</v>
      </c>
      <c r="J26" s="119">
        <v>28.435114503816795</v>
      </c>
      <c r="K26" s="119">
        <v>3.7246112125740214</v>
      </c>
      <c r="L26" s="852">
        <v>0.83946640473347545</v>
      </c>
    </row>
    <row r="27" spans="1:12" ht="15">
      <c r="A27" s="52" t="s">
        <v>118</v>
      </c>
      <c r="B27" s="53" t="s">
        <v>26</v>
      </c>
      <c r="C27" s="110">
        <v>14701.979411764705</v>
      </c>
      <c r="D27" s="110">
        <v>14502.123529411763</v>
      </c>
      <c r="E27" s="111">
        <v>14996.019</v>
      </c>
      <c r="F27" s="111">
        <v>14792.165999999999</v>
      </c>
      <c r="G27" s="847">
        <v>1.3781146047171253</v>
      </c>
      <c r="H27" s="112">
        <v>373.2</v>
      </c>
      <c r="I27" s="112">
        <v>3.4654837815359025</v>
      </c>
      <c r="J27" s="120">
        <v>30.448717948717945</v>
      </c>
      <c r="K27" s="120">
        <v>2.2524766174110358</v>
      </c>
      <c r="L27" s="853">
        <v>0.53460413640674131</v>
      </c>
    </row>
    <row r="28" spans="1:12" ht="15">
      <c r="A28" s="52" t="s">
        <v>118</v>
      </c>
      <c r="B28" s="53" t="s">
        <v>27</v>
      </c>
      <c r="C28" s="110">
        <v>14751.688235294117</v>
      </c>
      <c r="D28" s="110">
        <v>14653.810784313726</v>
      </c>
      <c r="E28" s="111">
        <v>15046.722</v>
      </c>
      <c r="F28" s="111">
        <v>14946.887000000001</v>
      </c>
      <c r="G28" s="847">
        <v>0.66793172384322652</v>
      </c>
      <c r="H28" s="112">
        <v>404.8</v>
      </c>
      <c r="I28" s="112">
        <v>-1.9379844961240309</v>
      </c>
      <c r="J28" s="120">
        <v>25.471698113207548</v>
      </c>
      <c r="K28" s="120">
        <v>1.4721345951629863</v>
      </c>
      <c r="L28" s="853">
        <v>0.3048622683267348</v>
      </c>
    </row>
    <row r="29" spans="1:12" ht="14.25">
      <c r="A29" s="50" t="s">
        <v>118</v>
      </c>
      <c r="B29" s="54" t="s">
        <v>28</v>
      </c>
      <c r="C29" s="121">
        <v>14408.766545652285</v>
      </c>
      <c r="D29" s="121">
        <v>14243.589537377791</v>
      </c>
      <c r="E29" s="122">
        <v>14696.94187656533</v>
      </c>
      <c r="F29" s="122">
        <v>14528.461328125348</v>
      </c>
      <c r="G29" s="854">
        <v>1.1596585807323185</v>
      </c>
      <c r="H29" s="123">
        <v>345.06316844919786</v>
      </c>
      <c r="I29" s="123">
        <v>-0.31944122265662012</v>
      </c>
      <c r="J29" s="124">
        <v>15.74468085106383</v>
      </c>
      <c r="K29" s="124">
        <v>16.558747025291936</v>
      </c>
      <c r="L29" s="855">
        <v>2.3257330400480196</v>
      </c>
    </row>
    <row r="30" spans="1:12" ht="15">
      <c r="A30" s="52" t="s">
        <v>118</v>
      </c>
      <c r="B30" s="53" t="s">
        <v>29</v>
      </c>
      <c r="C30" s="110">
        <v>14427.2</v>
      </c>
      <c r="D30" s="110">
        <v>14151.410784313726</v>
      </c>
      <c r="E30" s="111">
        <v>14715.744000000001</v>
      </c>
      <c r="F30" s="111">
        <v>14434.439</v>
      </c>
      <c r="G30" s="847">
        <v>1.9488460895501398</v>
      </c>
      <c r="H30" s="112">
        <v>326.10000000000002</v>
      </c>
      <c r="I30" s="112">
        <v>-0.2141982864137052</v>
      </c>
      <c r="J30" s="120">
        <v>29.005751848808547</v>
      </c>
      <c r="K30" s="120">
        <v>8.6889147158116113</v>
      </c>
      <c r="L30" s="853">
        <v>1.9881108395865263</v>
      </c>
    </row>
    <row r="31" spans="1:12" ht="15">
      <c r="A31" s="52" t="s">
        <v>118</v>
      </c>
      <c r="B31" s="53" t="s">
        <v>30</v>
      </c>
      <c r="C31" s="110">
        <v>14390.632352941177</v>
      </c>
      <c r="D31" s="110">
        <v>14317.339215686274</v>
      </c>
      <c r="E31" s="111">
        <v>14678.445</v>
      </c>
      <c r="F31" s="111">
        <v>14603.686</v>
      </c>
      <c r="G31" s="847">
        <v>0.51191870326436772</v>
      </c>
      <c r="H31" s="112">
        <v>366</v>
      </c>
      <c r="I31" s="112">
        <v>0.71546505228399093</v>
      </c>
      <c r="J31" s="120">
        <v>3.9473684210526314</v>
      </c>
      <c r="K31" s="120">
        <v>7.8698323094803246</v>
      </c>
      <c r="L31" s="853">
        <v>0.33762220046149416</v>
      </c>
    </row>
    <row r="32" spans="1:12" ht="14.25">
      <c r="A32" s="50" t="s">
        <v>118</v>
      </c>
      <c r="B32" s="54" t="s">
        <v>31</v>
      </c>
      <c r="C32" s="121">
        <v>13980.776694175263</v>
      </c>
      <c r="D32" s="121">
        <v>13755.380741210332</v>
      </c>
      <c r="E32" s="122">
        <v>14260.392228058769</v>
      </c>
      <c r="F32" s="122">
        <v>14030.488356034539</v>
      </c>
      <c r="G32" s="854">
        <v>1.6386020656604419</v>
      </c>
      <c r="H32" s="123">
        <v>297.35123130034526</v>
      </c>
      <c r="I32" s="123">
        <v>-1.3505941572136759</v>
      </c>
      <c r="J32" s="124">
        <v>-5.5229397695151121</v>
      </c>
      <c r="K32" s="124">
        <v>24.046709834523217</v>
      </c>
      <c r="L32" s="855">
        <v>-1.2753912556650882</v>
      </c>
    </row>
    <row r="33" spans="1:12" ht="15">
      <c r="A33" s="52" t="s">
        <v>118</v>
      </c>
      <c r="B33" s="53" t="s">
        <v>32</v>
      </c>
      <c r="C33" s="110">
        <v>13950.999019607843</v>
      </c>
      <c r="D33" s="110">
        <v>13684.199999999999</v>
      </c>
      <c r="E33" s="111">
        <v>14230.019</v>
      </c>
      <c r="F33" s="111">
        <v>13957.884</v>
      </c>
      <c r="G33" s="847">
        <v>1.9496866430470421</v>
      </c>
      <c r="H33" s="112">
        <v>275.39999999999998</v>
      </c>
      <c r="I33" s="112">
        <v>-1.8531717747683696</v>
      </c>
      <c r="J33" s="120">
        <v>-1.2110091743119267</v>
      </c>
      <c r="K33" s="120">
        <v>14.898444850296086</v>
      </c>
      <c r="L33" s="853">
        <v>-0.10540935078308955</v>
      </c>
    </row>
    <row r="34" spans="1:12" ht="15.75" thickBot="1">
      <c r="A34" s="55" t="s">
        <v>118</v>
      </c>
      <c r="B34" s="56" t="s">
        <v>33</v>
      </c>
      <c r="C34" s="125">
        <v>14020.865686274508</v>
      </c>
      <c r="D34" s="125">
        <v>13842.929411764706</v>
      </c>
      <c r="E34" s="126">
        <v>14301.282999999999</v>
      </c>
      <c r="F34" s="126">
        <v>14119.788</v>
      </c>
      <c r="G34" s="856">
        <v>1.2853946532341631</v>
      </c>
      <c r="H34" s="120">
        <v>333.1</v>
      </c>
      <c r="I34" s="120">
        <v>0.42206813385590414</v>
      </c>
      <c r="J34" s="120">
        <v>-11.792956243329776</v>
      </c>
      <c r="K34" s="120">
        <v>9.1482649842271293</v>
      </c>
      <c r="L34" s="853">
        <v>-1.1699819048819986</v>
      </c>
    </row>
    <row r="35" spans="1:12" ht="15.75" thickBot="1">
      <c r="A35" s="57"/>
      <c r="B35" s="58"/>
      <c r="C35" s="127"/>
      <c r="D35" s="127"/>
      <c r="E35" s="127"/>
      <c r="F35" s="127"/>
      <c r="G35" s="857"/>
      <c r="H35" s="128"/>
      <c r="I35" s="128"/>
      <c r="J35" s="128"/>
      <c r="K35" s="128"/>
      <c r="L35" s="858"/>
    </row>
    <row r="36" spans="1:12" ht="15">
      <c r="A36" s="52" t="s">
        <v>119</v>
      </c>
      <c r="B36" s="59" t="s">
        <v>30</v>
      </c>
      <c r="C36" s="129">
        <v>14144.691176470587</v>
      </c>
      <c r="D36" s="129">
        <v>13982.62843137255</v>
      </c>
      <c r="E36" s="130">
        <v>14427.584999999999</v>
      </c>
      <c r="F36" s="130">
        <v>14262.281000000001</v>
      </c>
      <c r="G36" s="859">
        <v>1.1590291903517977</v>
      </c>
      <c r="H36" s="131">
        <v>376</v>
      </c>
      <c r="I36" s="131">
        <v>-0.21231422505308159</v>
      </c>
      <c r="J36" s="131">
        <v>-16.987179487179489</v>
      </c>
      <c r="K36" s="131">
        <v>2.8667884221594999</v>
      </c>
      <c r="L36" s="860">
        <v>-0.568956539849089</v>
      </c>
    </row>
    <row r="37" spans="1:12" ht="15.75" thickBot="1">
      <c r="A37" s="55" t="s">
        <v>119</v>
      </c>
      <c r="B37" s="56" t="s">
        <v>33</v>
      </c>
      <c r="C37" s="125">
        <v>13845.582352941177</v>
      </c>
      <c r="D37" s="125">
        <v>13766.258823529412</v>
      </c>
      <c r="E37" s="126">
        <v>14122.494000000001</v>
      </c>
      <c r="F37" s="126">
        <v>14041.584000000001</v>
      </c>
      <c r="G37" s="856">
        <v>0.57621704217985559</v>
      </c>
      <c r="H37" s="120">
        <v>349.5</v>
      </c>
      <c r="I37" s="120">
        <v>0.11458034947005935</v>
      </c>
      <c r="J37" s="120">
        <v>-6.3212435233160624</v>
      </c>
      <c r="K37" s="120">
        <v>5.0030438873208256</v>
      </c>
      <c r="L37" s="853">
        <v>-0.3102476004007908</v>
      </c>
    </row>
    <row r="38" spans="1:12" ht="15.75" thickBot="1">
      <c r="A38" s="57"/>
      <c r="B38" s="58"/>
      <c r="C38" s="127"/>
      <c r="D38" s="127"/>
      <c r="E38" s="127"/>
      <c r="F38" s="127"/>
      <c r="G38" s="857"/>
      <c r="H38" s="128"/>
      <c r="I38" s="128"/>
      <c r="J38" s="128"/>
      <c r="K38" s="128"/>
      <c r="L38" s="858"/>
    </row>
    <row r="39" spans="1:12" ht="14.25">
      <c r="A39" s="50" t="s">
        <v>120</v>
      </c>
      <c r="B39" s="51" t="s">
        <v>25</v>
      </c>
      <c r="C39" s="116" t="s">
        <v>104</v>
      </c>
      <c r="D39" s="116" t="s">
        <v>104</v>
      </c>
      <c r="E39" s="117" t="s">
        <v>104</v>
      </c>
      <c r="F39" s="117" t="s">
        <v>104</v>
      </c>
      <c r="G39" s="851" t="s">
        <v>104</v>
      </c>
      <c r="H39" s="118" t="s">
        <v>104</v>
      </c>
      <c r="I39" s="118" t="s">
        <v>104</v>
      </c>
      <c r="J39" s="119" t="s">
        <v>104</v>
      </c>
      <c r="K39" s="119" t="s">
        <v>104</v>
      </c>
      <c r="L39" s="852" t="s">
        <v>104</v>
      </c>
    </row>
    <row r="40" spans="1:12" ht="15">
      <c r="A40" s="45" t="s">
        <v>120</v>
      </c>
      <c r="B40" s="53" t="s">
        <v>26</v>
      </c>
      <c r="C40" s="110" t="s">
        <v>104</v>
      </c>
      <c r="D40" s="110" t="s">
        <v>104</v>
      </c>
      <c r="E40" s="111" t="s">
        <v>104</v>
      </c>
      <c r="F40" s="111" t="s">
        <v>104</v>
      </c>
      <c r="G40" s="847" t="s">
        <v>104</v>
      </c>
      <c r="H40" s="112" t="s">
        <v>104</v>
      </c>
      <c r="I40" s="112" t="s">
        <v>104</v>
      </c>
      <c r="J40" s="120" t="s">
        <v>104</v>
      </c>
      <c r="K40" s="120" t="s">
        <v>104</v>
      </c>
      <c r="L40" s="853" t="s">
        <v>104</v>
      </c>
    </row>
    <row r="41" spans="1:12" ht="15">
      <c r="A41" s="45" t="s">
        <v>120</v>
      </c>
      <c r="B41" s="53" t="s">
        <v>27</v>
      </c>
      <c r="C41" s="110" t="s">
        <v>104</v>
      </c>
      <c r="D41" s="110" t="s">
        <v>104</v>
      </c>
      <c r="E41" s="111" t="s">
        <v>104</v>
      </c>
      <c r="F41" s="111" t="s">
        <v>104</v>
      </c>
      <c r="G41" s="847" t="s">
        <v>104</v>
      </c>
      <c r="H41" s="112" t="s">
        <v>104</v>
      </c>
      <c r="I41" s="112" t="s">
        <v>104</v>
      </c>
      <c r="J41" s="120" t="s">
        <v>104</v>
      </c>
      <c r="K41" s="120" t="s">
        <v>104</v>
      </c>
      <c r="L41" s="853" t="s">
        <v>104</v>
      </c>
    </row>
    <row r="42" spans="1:12" ht="15">
      <c r="A42" s="45" t="s">
        <v>120</v>
      </c>
      <c r="B42" s="53" t="s">
        <v>34</v>
      </c>
      <c r="C42" s="110" t="s">
        <v>104</v>
      </c>
      <c r="D42" s="110" t="s">
        <v>104</v>
      </c>
      <c r="E42" s="111" t="s">
        <v>104</v>
      </c>
      <c r="F42" s="111" t="s">
        <v>104</v>
      </c>
      <c r="G42" s="847" t="s">
        <v>104</v>
      </c>
      <c r="H42" s="112" t="s">
        <v>104</v>
      </c>
      <c r="I42" s="112" t="s">
        <v>104</v>
      </c>
      <c r="J42" s="120" t="s">
        <v>104</v>
      </c>
      <c r="K42" s="120" t="s">
        <v>104</v>
      </c>
      <c r="L42" s="853" t="s">
        <v>104</v>
      </c>
    </row>
    <row r="43" spans="1:12" ht="14.25">
      <c r="A43" s="60" t="s">
        <v>120</v>
      </c>
      <c r="B43" s="54" t="s">
        <v>28</v>
      </c>
      <c r="C43" s="121" t="s">
        <v>104</v>
      </c>
      <c r="D43" s="121" t="s">
        <v>104</v>
      </c>
      <c r="E43" s="122" t="s">
        <v>104</v>
      </c>
      <c r="F43" s="122" t="s">
        <v>104</v>
      </c>
      <c r="G43" s="854" t="s">
        <v>104</v>
      </c>
      <c r="H43" s="123" t="s">
        <v>104</v>
      </c>
      <c r="I43" s="123" t="s">
        <v>104</v>
      </c>
      <c r="J43" s="124" t="s">
        <v>104</v>
      </c>
      <c r="K43" s="124" t="s">
        <v>104</v>
      </c>
      <c r="L43" s="855" t="s">
        <v>104</v>
      </c>
    </row>
    <row r="44" spans="1:12" ht="15">
      <c r="A44" s="45" t="s">
        <v>120</v>
      </c>
      <c r="B44" s="53" t="s">
        <v>30</v>
      </c>
      <c r="C44" s="110" t="s">
        <v>104</v>
      </c>
      <c r="D44" s="110" t="s">
        <v>104</v>
      </c>
      <c r="E44" s="111" t="s">
        <v>104</v>
      </c>
      <c r="F44" s="111" t="s">
        <v>104</v>
      </c>
      <c r="G44" s="847" t="s">
        <v>104</v>
      </c>
      <c r="H44" s="112" t="s">
        <v>104</v>
      </c>
      <c r="I44" s="112" t="s">
        <v>104</v>
      </c>
      <c r="J44" s="120" t="s">
        <v>104</v>
      </c>
      <c r="K44" s="120" t="s">
        <v>104</v>
      </c>
      <c r="L44" s="853" t="s">
        <v>104</v>
      </c>
    </row>
    <row r="45" spans="1:12" ht="15">
      <c r="A45" s="45" t="s">
        <v>120</v>
      </c>
      <c r="B45" s="53" t="s">
        <v>35</v>
      </c>
      <c r="C45" s="110" t="s">
        <v>104</v>
      </c>
      <c r="D45" s="110" t="s">
        <v>104</v>
      </c>
      <c r="E45" s="111" t="s">
        <v>104</v>
      </c>
      <c r="F45" s="111" t="s">
        <v>104</v>
      </c>
      <c r="G45" s="847" t="s">
        <v>104</v>
      </c>
      <c r="H45" s="112" t="s">
        <v>104</v>
      </c>
      <c r="I45" s="112" t="s">
        <v>104</v>
      </c>
      <c r="J45" s="120" t="s">
        <v>104</v>
      </c>
      <c r="K45" s="120" t="s">
        <v>104</v>
      </c>
      <c r="L45" s="853" t="s">
        <v>104</v>
      </c>
    </row>
    <row r="46" spans="1:12" ht="14.25">
      <c r="A46" s="60" t="s">
        <v>120</v>
      </c>
      <c r="B46" s="54" t="s">
        <v>31</v>
      </c>
      <c r="C46" s="121" t="s">
        <v>104</v>
      </c>
      <c r="D46" s="121" t="s">
        <v>104</v>
      </c>
      <c r="E46" s="122" t="s">
        <v>104</v>
      </c>
      <c r="F46" s="122" t="s">
        <v>104</v>
      </c>
      <c r="G46" s="854" t="s">
        <v>104</v>
      </c>
      <c r="H46" s="123" t="s">
        <v>104</v>
      </c>
      <c r="I46" s="123" t="s">
        <v>104</v>
      </c>
      <c r="J46" s="124" t="s">
        <v>104</v>
      </c>
      <c r="K46" s="124" t="s">
        <v>104</v>
      </c>
      <c r="L46" s="855" t="s">
        <v>104</v>
      </c>
    </row>
    <row r="47" spans="1:12" ht="15">
      <c r="A47" s="45" t="s">
        <v>120</v>
      </c>
      <c r="B47" s="53" t="s">
        <v>32</v>
      </c>
      <c r="C47" s="110" t="s">
        <v>104</v>
      </c>
      <c r="D47" s="110" t="s">
        <v>104</v>
      </c>
      <c r="E47" s="111" t="s">
        <v>104</v>
      </c>
      <c r="F47" s="111" t="s">
        <v>104</v>
      </c>
      <c r="G47" s="847" t="s">
        <v>104</v>
      </c>
      <c r="H47" s="112" t="s">
        <v>104</v>
      </c>
      <c r="I47" s="112" t="s">
        <v>104</v>
      </c>
      <c r="J47" s="120" t="s">
        <v>104</v>
      </c>
      <c r="K47" s="120" t="s">
        <v>104</v>
      </c>
      <c r="L47" s="853" t="s">
        <v>104</v>
      </c>
    </row>
    <row r="48" spans="1:12" ht="15.75" thickBot="1">
      <c r="A48" s="61" t="s">
        <v>120</v>
      </c>
      <c r="B48" s="53" t="s">
        <v>33</v>
      </c>
      <c r="C48" s="125" t="s">
        <v>104</v>
      </c>
      <c r="D48" s="125" t="s">
        <v>104</v>
      </c>
      <c r="E48" s="126" t="s">
        <v>104</v>
      </c>
      <c r="F48" s="126" t="s">
        <v>104</v>
      </c>
      <c r="G48" s="856" t="s">
        <v>104</v>
      </c>
      <c r="H48" s="120" t="s">
        <v>104</v>
      </c>
      <c r="I48" s="120" t="s">
        <v>104</v>
      </c>
      <c r="J48" s="120" t="s">
        <v>104</v>
      </c>
      <c r="K48" s="120" t="s">
        <v>104</v>
      </c>
      <c r="L48" s="853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57"/>
      <c r="H49" s="128"/>
      <c r="I49" s="128"/>
      <c r="J49" s="128"/>
      <c r="K49" s="128"/>
      <c r="L49" s="858"/>
    </row>
    <row r="50" spans="1:12" ht="14.25">
      <c r="A50" s="50" t="s">
        <v>24</v>
      </c>
      <c r="B50" s="51" t="s">
        <v>28</v>
      </c>
      <c r="C50" s="116">
        <v>12520.610648675849</v>
      </c>
      <c r="D50" s="116">
        <v>12514.958225463208</v>
      </c>
      <c r="E50" s="117">
        <v>12771.022861649366</v>
      </c>
      <c r="F50" s="117">
        <v>12765.257389972472</v>
      </c>
      <c r="G50" s="851">
        <v>4.5165338236131718E-2</v>
      </c>
      <c r="H50" s="118">
        <v>332.16551724137929</v>
      </c>
      <c r="I50" s="118">
        <v>-0.39326132475762277</v>
      </c>
      <c r="J50" s="119">
        <v>1.953125</v>
      </c>
      <c r="K50" s="119">
        <v>2.8889257844927778</v>
      </c>
      <c r="L50" s="852">
        <v>6.9852995152396513E-2</v>
      </c>
    </row>
    <row r="51" spans="1:12" ht="15">
      <c r="A51" s="52" t="s">
        <v>24</v>
      </c>
      <c r="B51" s="53" t="s">
        <v>29</v>
      </c>
      <c r="C51" s="110">
        <v>12191.556862745099</v>
      </c>
      <c r="D51" s="110">
        <v>12110.432352941176</v>
      </c>
      <c r="E51" s="111">
        <v>12435.388000000001</v>
      </c>
      <c r="F51" s="111">
        <v>12352.641</v>
      </c>
      <c r="G51" s="847">
        <v>0.66987294457922975</v>
      </c>
      <c r="H51" s="112">
        <v>300.39999999999998</v>
      </c>
      <c r="I51" s="112">
        <v>-1.5081967213114829</v>
      </c>
      <c r="J51" s="120">
        <v>30</v>
      </c>
      <c r="K51" s="120">
        <v>0.43167856549892081</v>
      </c>
      <c r="L51" s="853">
        <v>0.10131847299809488</v>
      </c>
    </row>
    <row r="52" spans="1:12" ht="15">
      <c r="A52" s="52" t="s">
        <v>24</v>
      </c>
      <c r="B52" s="53" t="s">
        <v>30</v>
      </c>
      <c r="C52" s="110">
        <v>12639.12450980392</v>
      </c>
      <c r="D52" s="110">
        <v>12506.069607843137</v>
      </c>
      <c r="E52" s="111">
        <v>12891.906999999999</v>
      </c>
      <c r="F52" s="111">
        <v>12756.191000000001</v>
      </c>
      <c r="G52" s="847">
        <v>1.063922608245663</v>
      </c>
      <c r="H52" s="112">
        <v>331.3</v>
      </c>
      <c r="I52" s="112">
        <v>-0.57022809123648777</v>
      </c>
      <c r="J52" s="120">
        <v>2.1505376344086025</v>
      </c>
      <c r="K52" s="120">
        <v>1.5772870662460567</v>
      </c>
      <c r="L52" s="853">
        <v>4.1112636117216272E-2</v>
      </c>
    </row>
    <row r="53" spans="1:12" ht="15">
      <c r="A53" s="52" t="s">
        <v>24</v>
      </c>
      <c r="B53" s="53" t="s">
        <v>35</v>
      </c>
      <c r="C53" s="110">
        <v>12457.925490196079</v>
      </c>
      <c r="D53" s="110">
        <v>12653.332352941175</v>
      </c>
      <c r="E53" s="111">
        <v>12707.084000000001</v>
      </c>
      <c r="F53" s="111">
        <v>12906.398999999999</v>
      </c>
      <c r="G53" s="847">
        <v>-1.5443114690627393</v>
      </c>
      <c r="H53" s="112">
        <v>349.3</v>
      </c>
      <c r="I53" s="112">
        <v>1.5997673065735893</v>
      </c>
      <c r="J53" s="120">
        <v>-8.0924855491329488</v>
      </c>
      <c r="K53" s="120">
        <v>0.87996015274780015</v>
      </c>
      <c r="L53" s="853">
        <v>-7.257811396291447E-2</v>
      </c>
    </row>
    <row r="54" spans="1:12" ht="14.25">
      <c r="A54" s="50" t="s">
        <v>24</v>
      </c>
      <c r="B54" s="54" t="s">
        <v>31</v>
      </c>
      <c r="C54" s="121">
        <v>11971.075497811178</v>
      </c>
      <c r="D54" s="121">
        <v>11887.907745517266</v>
      </c>
      <c r="E54" s="122">
        <v>12210.497007767402</v>
      </c>
      <c r="F54" s="122">
        <v>12125.665900427612</v>
      </c>
      <c r="G54" s="854">
        <v>0.69959957693374397</v>
      </c>
      <c r="H54" s="123">
        <v>282.73612361236121</v>
      </c>
      <c r="I54" s="123">
        <v>0.98131355259460074</v>
      </c>
      <c r="J54" s="124">
        <v>-1.7104099085815394</v>
      </c>
      <c r="K54" s="124">
        <v>18.445957164203886</v>
      </c>
      <c r="L54" s="855">
        <v>-0.22489406363445852</v>
      </c>
    </row>
    <row r="55" spans="1:12" ht="15">
      <c r="A55" s="52" t="s">
        <v>24</v>
      </c>
      <c r="B55" s="53" t="s">
        <v>32</v>
      </c>
      <c r="C55" s="110">
        <v>11535.641176470588</v>
      </c>
      <c r="D55" s="110">
        <v>11502.51568627451</v>
      </c>
      <c r="E55" s="111">
        <v>11766.353999999999</v>
      </c>
      <c r="F55" s="111">
        <v>11732.566000000001</v>
      </c>
      <c r="G55" s="847">
        <v>0.28798474263855534</v>
      </c>
      <c r="H55" s="112">
        <v>252.1</v>
      </c>
      <c r="I55" s="112">
        <v>-1.600312256049959</v>
      </c>
      <c r="J55" s="120">
        <v>-2.1486123545210387</v>
      </c>
      <c r="K55" s="120">
        <v>6.049034257568211</v>
      </c>
      <c r="L55" s="853">
        <v>-0.10116946448883102</v>
      </c>
    </row>
    <row r="56" spans="1:12" ht="15">
      <c r="A56" s="52" t="s">
        <v>24</v>
      </c>
      <c r="B56" s="53" t="s">
        <v>33</v>
      </c>
      <c r="C56" s="110">
        <v>12148.907843137255</v>
      </c>
      <c r="D56" s="110">
        <v>12032.212745098039</v>
      </c>
      <c r="E56" s="111">
        <v>12391.886</v>
      </c>
      <c r="F56" s="111">
        <v>12272.857</v>
      </c>
      <c r="G56" s="847">
        <v>0.9698556741922475</v>
      </c>
      <c r="H56" s="112">
        <v>289.89999999999998</v>
      </c>
      <c r="I56" s="112">
        <v>2.4019780996114286</v>
      </c>
      <c r="J56" s="120">
        <v>-3.6423841059602649</v>
      </c>
      <c r="K56" s="120">
        <v>9.6629586584758425</v>
      </c>
      <c r="L56" s="853">
        <v>-0.31391613504909976</v>
      </c>
    </row>
    <row r="57" spans="1:12" ht="15">
      <c r="A57" s="52" t="s">
        <v>24</v>
      </c>
      <c r="B57" s="53" t="s">
        <v>36</v>
      </c>
      <c r="C57" s="110">
        <v>12157.448039215686</v>
      </c>
      <c r="D57" s="110">
        <v>12129.28137254902</v>
      </c>
      <c r="E57" s="111">
        <v>12400.597</v>
      </c>
      <c r="F57" s="111">
        <v>12371.867</v>
      </c>
      <c r="G57" s="847">
        <v>0.23222040780101794</v>
      </c>
      <c r="H57" s="112">
        <v>325.2</v>
      </c>
      <c r="I57" s="112">
        <v>-3.0740854595764748E-2</v>
      </c>
      <c r="J57" s="120">
        <v>6.9264069264069263</v>
      </c>
      <c r="K57" s="120">
        <v>2.7339642481598316</v>
      </c>
      <c r="L57" s="853">
        <v>0.19019153590347226</v>
      </c>
    </row>
    <row r="58" spans="1:12" ht="14.25">
      <c r="A58" s="50" t="s">
        <v>24</v>
      </c>
      <c r="B58" s="54" t="s">
        <v>37</v>
      </c>
      <c r="C58" s="121">
        <v>9807.6125973690614</v>
      </c>
      <c r="D58" s="121">
        <v>9775.0443495447453</v>
      </c>
      <c r="E58" s="122">
        <v>10003.764849316443</v>
      </c>
      <c r="F58" s="122">
        <v>9970.5452365356396</v>
      </c>
      <c r="G58" s="854">
        <v>0.33317749423647641</v>
      </c>
      <c r="H58" s="123">
        <v>216.60108616944245</v>
      </c>
      <c r="I58" s="123">
        <v>0.83490524133040467</v>
      </c>
      <c r="J58" s="124">
        <v>-7.3775989268947022</v>
      </c>
      <c r="K58" s="124">
        <v>7.6429243455642251</v>
      </c>
      <c r="L58" s="855">
        <v>-0.56652395308129755</v>
      </c>
    </row>
    <row r="59" spans="1:12" ht="15">
      <c r="A59" s="52" t="s">
        <v>24</v>
      </c>
      <c r="B59" s="53" t="s">
        <v>106</v>
      </c>
      <c r="C59" s="132">
        <v>9194.7931372549028</v>
      </c>
      <c r="D59" s="132">
        <v>9240.1156862745102</v>
      </c>
      <c r="E59" s="133">
        <v>9378.6890000000003</v>
      </c>
      <c r="F59" s="133">
        <v>9424.9179999999997</v>
      </c>
      <c r="G59" s="861">
        <v>-0.49049763615979852</v>
      </c>
      <c r="H59" s="134">
        <v>201.4</v>
      </c>
      <c r="I59" s="134">
        <v>1.3588324106693594</v>
      </c>
      <c r="J59" s="135">
        <v>-6.1538461538461542</v>
      </c>
      <c r="K59" s="135">
        <v>4.0511373069898724</v>
      </c>
      <c r="L59" s="862">
        <v>-0.24354389552086442</v>
      </c>
    </row>
    <row r="60" spans="1:12" ht="15">
      <c r="A60" s="52" t="s">
        <v>24</v>
      </c>
      <c r="B60" s="53" t="s">
        <v>38</v>
      </c>
      <c r="C60" s="110">
        <v>10302.287254901961</v>
      </c>
      <c r="D60" s="110">
        <v>10184.72156862745</v>
      </c>
      <c r="E60" s="111">
        <v>10508.333000000001</v>
      </c>
      <c r="F60" s="111">
        <v>10388.415999999999</v>
      </c>
      <c r="G60" s="847">
        <v>1.1543338272167893</v>
      </c>
      <c r="H60" s="112">
        <v>227.7</v>
      </c>
      <c r="I60" s="112">
        <v>0.485436893203881</v>
      </c>
      <c r="J60" s="120">
        <v>-10.44776119402985</v>
      </c>
      <c r="K60" s="120">
        <v>2.9885439149925288</v>
      </c>
      <c r="L60" s="853">
        <v>-0.33157501464077166</v>
      </c>
    </row>
    <row r="61" spans="1:12" ht="15.75" thickBot="1">
      <c r="A61" s="52" t="s">
        <v>24</v>
      </c>
      <c r="B61" s="53" t="s">
        <v>39</v>
      </c>
      <c r="C61" s="110">
        <v>10835.316666666666</v>
      </c>
      <c r="D61" s="110">
        <v>10715.536274509803</v>
      </c>
      <c r="E61" s="111">
        <v>11052.022999999999</v>
      </c>
      <c r="F61" s="111">
        <v>10929.847</v>
      </c>
      <c r="G61" s="847">
        <v>1.1178198560327468</v>
      </c>
      <c r="H61" s="112">
        <v>263.7</v>
      </c>
      <c r="I61" s="112">
        <v>-0.60309084055786755</v>
      </c>
      <c r="J61" s="120">
        <v>0.92592592592592582</v>
      </c>
      <c r="K61" s="120">
        <v>0.6032431235818253</v>
      </c>
      <c r="L61" s="853">
        <v>8.5949570803386388E-3</v>
      </c>
    </row>
    <row r="62" spans="1:12" ht="15.75" thickBot="1">
      <c r="A62" s="57"/>
      <c r="B62" s="58"/>
      <c r="C62" s="127"/>
      <c r="D62" s="127"/>
      <c r="E62" s="127"/>
      <c r="F62" s="127"/>
      <c r="G62" s="857"/>
      <c r="H62" s="128"/>
      <c r="I62" s="128"/>
      <c r="J62" s="128"/>
      <c r="K62" s="128"/>
      <c r="L62" s="858"/>
    </row>
    <row r="63" spans="1:12" ht="14.25">
      <c r="A63" s="50" t="s">
        <v>121</v>
      </c>
      <c r="B63" s="54" t="s">
        <v>25</v>
      </c>
      <c r="C63" s="121">
        <v>13926.757105232324</v>
      </c>
      <c r="D63" s="121">
        <v>14093.279009147082</v>
      </c>
      <c r="E63" s="122">
        <v>14205.292247336971</v>
      </c>
      <c r="F63" s="122">
        <v>14375.144589330024</v>
      </c>
      <c r="G63" s="854">
        <v>-1.1815696248309502</v>
      </c>
      <c r="H63" s="123">
        <v>329.01623931623931</v>
      </c>
      <c r="I63" s="123">
        <v>1.3774955552101993</v>
      </c>
      <c r="J63" s="124">
        <v>-21.476510067114095</v>
      </c>
      <c r="K63" s="124">
        <v>0.64751784824838121</v>
      </c>
      <c r="L63" s="855">
        <v>-0.17287638146200313</v>
      </c>
    </row>
    <row r="64" spans="1:12" ht="15">
      <c r="A64" s="52" t="s">
        <v>121</v>
      </c>
      <c r="B64" s="53" t="s">
        <v>26</v>
      </c>
      <c r="C64" s="110">
        <v>14008.039215686274</v>
      </c>
      <c r="D64" s="110">
        <v>14010.945098039216</v>
      </c>
      <c r="E64" s="111">
        <v>14288.2</v>
      </c>
      <c r="F64" s="111">
        <v>14291.164000000001</v>
      </c>
      <c r="G64" s="847">
        <v>-2.074008807120219E-2</v>
      </c>
      <c r="H64" s="112">
        <v>315.39999999999998</v>
      </c>
      <c r="I64" s="112">
        <v>0.54191903092125882</v>
      </c>
      <c r="J64" s="120">
        <v>-41.666666666666671</v>
      </c>
      <c r="K64" s="120">
        <v>0.15496153633294593</v>
      </c>
      <c r="L64" s="853">
        <v>-0.10932653766771475</v>
      </c>
    </row>
    <row r="65" spans="1:12" ht="15">
      <c r="A65" s="52" t="s">
        <v>121</v>
      </c>
      <c r="B65" s="53" t="s">
        <v>27</v>
      </c>
      <c r="C65" s="110">
        <v>13902.558823529413</v>
      </c>
      <c r="D65" s="110">
        <v>14130.514705882353</v>
      </c>
      <c r="E65" s="111">
        <v>14180.61</v>
      </c>
      <c r="F65" s="111">
        <v>14413.125</v>
      </c>
      <c r="G65" s="847">
        <v>-1.6132171198126668</v>
      </c>
      <c r="H65" s="112">
        <v>333.3</v>
      </c>
      <c r="I65" s="112">
        <v>1.0919017288444111</v>
      </c>
      <c r="J65" s="120">
        <v>-11.881188118811881</v>
      </c>
      <c r="K65" s="120">
        <v>0.49255631191543531</v>
      </c>
      <c r="L65" s="853">
        <v>-6.3549843794288352E-2</v>
      </c>
    </row>
    <row r="66" spans="1:12" ht="14.25">
      <c r="A66" s="50" t="s">
        <v>121</v>
      </c>
      <c r="B66" s="54" t="s">
        <v>28</v>
      </c>
      <c r="C66" s="121">
        <v>13691.300055878646</v>
      </c>
      <c r="D66" s="121">
        <v>13743.50249064586</v>
      </c>
      <c r="E66" s="122">
        <v>13965.12605699622</v>
      </c>
      <c r="F66" s="122">
        <v>14018.372540458779</v>
      </c>
      <c r="G66" s="854">
        <v>-0.3798335599149108</v>
      </c>
      <c r="H66" s="123">
        <v>298.15496644295297</v>
      </c>
      <c r="I66" s="123">
        <v>0.20702732693942813</v>
      </c>
      <c r="J66" s="124">
        <v>5.5988660524450742</v>
      </c>
      <c r="K66" s="124">
        <v>8.2461674691460516</v>
      </c>
      <c r="L66" s="855">
        <v>0.47719929383496229</v>
      </c>
    </row>
    <row r="67" spans="1:12" ht="15">
      <c r="A67" s="52" t="s">
        <v>121</v>
      </c>
      <c r="B67" s="53" t="s">
        <v>29</v>
      </c>
      <c r="C67" s="110">
        <v>13983.969607843137</v>
      </c>
      <c r="D67" s="110">
        <v>14409.651960784313</v>
      </c>
      <c r="E67" s="111">
        <v>14263.648999999999</v>
      </c>
      <c r="F67" s="111">
        <v>14697.844999999999</v>
      </c>
      <c r="G67" s="847">
        <v>-2.954147359697969</v>
      </c>
      <c r="H67" s="112">
        <v>272.89999999999998</v>
      </c>
      <c r="I67" s="112">
        <v>-2.674750356633381</v>
      </c>
      <c r="J67" s="120">
        <v>9.6330275229357802</v>
      </c>
      <c r="K67" s="120">
        <v>1.3227073994133598</v>
      </c>
      <c r="L67" s="853">
        <v>0.12239906332702577</v>
      </c>
    </row>
    <row r="68" spans="1:12" ht="15">
      <c r="A68" s="52" t="s">
        <v>121</v>
      </c>
      <c r="B68" s="53" t="s">
        <v>30</v>
      </c>
      <c r="C68" s="110">
        <v>13684.199999999999</v>
      </c>
      <c r="D68" s="110">
        <v>13657.995098039217</v>
      </c>
      <c r="E68" s="111">
        <v>13957.884</v>
      </c>
      <c r="F68" s="111">
        <v>13931.155000000001</v>
      </c>
      <c r="G68" s="847">
        <v>0.19186492433685046</v>
      </c>
      <c r="H68" s="112">
        <v>297.7</v>
      </c>
      <c r="I68" s="112">
        <v>1.2240734444066526</v>
      </c>
      <c r="J68" s="120">
        <v>11.504424778761061</v>
      </c>
      <c r="K68" s="120">
        <v>4.8812883944877967</v>
      </c>
      <c r="L68" s="853">
        <v>0.52604117501857495</v>
      </c>
    </row>
    <row r="69" spans="1:12" ht="15">
      <c r="A69" s="52" t="s">
        <v>121</v>
      </c>
      <c r="B69" s="53" t="s">
        <v>35</v>
      </c>
      <c r="C69" s="110">
        <v>13543.39411764706</v>
      </c>
      <c r="D69" s="110">
        <v>13578.255882352942</v>
      </c>
      <c r="E69" s="111">
        <v>13814.262000000001</v>
      </c>
      <c r="F69" s="111">
        <v>13849.821</v>
      </c>
      <c r="G69" s="847">
        <v>-0.25674700055689736</v>
      </c>
      <c r="H69" s="112">
        <v>315.60000000000002</v>
      </c>
      <c r="I69" s="112">
        <v>0.6377551020408162</v>
      </c>
      <c r="J69" s="120">
        <v>-8.2089552238805972</v>
      </c>
      <c r="K69" s="120">
        <v>2.0421716752448948</v>
      </c>
      <c r="L69" s="853">
        <v>-0.17124094451063865</v>
      </c>
    </row>
    <row r="70" spans="1:12" ht="14.25">
      <c r="A70" s="50" t="s">
        <v>121</v>
      </c>
      <c r="B70" s="54" t="s">
        <v>31</v>
      </c>
      <c r="C70" s="121">
        <v>12854.15148092707</v>
      </c>
      <c r="D70" s="121">
        <v>12749.385548863971</v>
      </c>
      <c r="E70" s="122">
        <v>13111.234510545612</v>
      </c>
      <c r="F70" s="122">
        <v>13004.37325984125</v>
      </c>
      <c r="G70" s="854">
        <v>0.82173318597643996</v>
      </c>
      <c r="H70" s="123">
        <v>261.21988732394368</v>
      </c>
      <c r="I70" s="123">
        <v>-0.65558500999026326</v>
      </c>
      <c r="J70" s="124">
        <v>-5.7355284121083381</v>
      </c>
      <c r="K70" s="124">
        <v>9.8234545353921074</v>
      </c>
      <c r="L70" s="855">
        <v>-0.54434636759214605</v>
      </c>
    </row>
    <row r="71" spans="1:12" ht="15">
      <c r="A71" s="52" t="s">
        <v>121</v>
      </c>
      <c r="B71" s="53" t="s">
        <v>32</v>
      </c>
      <c r="C71" s="110">
        <v>12626.183333333334</v>
      </c>
      <c r="D71" s="110">
        <v>12574.123529411765</v>
      </c>
      <c r="E71" s="111">
        <v>12878.707</v>
      </c>
      <c r="F71" s="111">
        <v>12825.606</v>
      </c>
      <c r="G71" s="847">
        <v>0.41402332178300633</v>
      </c>
      <c r="H71" s="112">
        <v>238.9</v>
      </c>
      <c r="I71" s="112">
        <v>-0.66528066528066288</v>
      </c>
      <c r="J71" s="120">
        <v>8.536585365853659</v>
      </c>
      <c r="K71" s="120">
        <v>2.9553378714926115</v>
      </c>
      <c r="L71" s="853">
        <v>0.24638511298583943</v>
      </c>
    </row>
    <row r="72" spans="1:12" ht="15">
      <c r="A72" s="52" t="s">
        <v>121</v>
      </c>
      <c r="B72" s="53" t="s">
        <v>33</v>
      </c>
      <c r="C72" s="110">
        <v>12910.039215686274</v>
      </c>
      <c r="D72" s="110">
        <v>12773.359803921569</v>
      </c>
      <c r="E72" s="111">
        <v>13168.24</v>
      </c>
      <c r="F72" s="111">
        <v>13028.826999999999</v>
      </c>
      <c r="G72" s="847">
        <v>1.0700349310033856</v>
      </c>
      <c r="H72" s="112">
        <v>266.3</v>
      </c>
      <c r="I72" s="112">
        <v>0.18811136192626035</v>
      </c>
      <c r="J72" s="112">
        <v>-11.827007943512797</v>
      </c>
      <c r="K72" s="112">
        <v>5.5288062427361773</v>
      </c>
      <c r="L72" s="848">
        <v>-0.70949350398775213</v>
      </c>
    </row>
    <row r="73" spans="1:12" ht="15.75" thickBot="1">
      <c r="A73" s="62" t="s">
        <v>121</v>
      </c>
      <c r="B73" s="63" t="s">
        <v>36</v>
      </c>
      <c r="C73" s="113">
        <v>13057.023529411765</v>
      </c>
      <c r="D73" s="113">
        <v>12928.11568627451</v>
      </c>
      <c r="E73" s="114">
        <v>13318.164000000001</v>
      </c>
      <c r="F73" s="114">
        <v>13186.678</v>
      </c>
      <c r="G73" s="849">
        <v>0.99711238873051111</v>
      </c>
      <c r="H73" s="115">
        <v>289.5</v>
      </c>
      <c r="I73" s="115">
        <v>-1.2619372442019061</v>
      </c>
      <c r="J73" s="115">
        <v>-6.2015503875968996</v>
      </c>
      <c r="K73" s="115">
        <v>1.3393104211633184</v>
      </c>
      <c r="L73" s="850">
        <v>-8.1237976590232908E-2</v>
      </c>
    </row>
    <row r="74" spans="1:12">
      <c r="A74" s="4"/>
      <c r="B74" s="4"/>
      <c r="C74" s="924"/>
      <c r="D74" s="924"/>
      <c r="E74" s="924"/>
      <c r="F74" s="924"/>
      <c r="G74" s="925"/>
      <c r="H74" s="925"/>
      <c r="I74" s="925"/>
      <c r="J74" s="925"/>
      <c r="K74" s="925"/>
      <c r="L74" s="91"/>
    </row>
    <row r="75" spans="1:12" ht="13.5" thickBot="1">
      <c r="E75" s="139"/>
      <c r="F75" s="139"/>
      <c r="G75" s="91"/>
      <c r="H75" s="91"/>
      <c r="I75" s="91"/>
      <c r="J75" s="91"/>
      <c r="K75" s="91"/>
      <c r="L75" s="926"/>
    </row>
    <row r="76" spans="1:12" ht="21" thickBot="1">
      <c r="A76" s="28" t="s">
        <v>356</v>
      </c>
      <c r="B76" s="29"/>
      <c r="C76" s="29"/>
      <c r="D76" s="29"/>
      <c r="E76" s="29"/>
      <c r="F76" s="29"/>
      <c r="G76" s="863"/>
      <c r="H76" s="863"/>
      <c r="I76" s="863"/>
      <c r="J76" s="863"/>
      <c r="K76" s="863"/>
      <c r="L76" s="864"/>
    </row>
    <row r="77" spans="1:12">
      <c r="A77" s="30"/>
      <c r="B77" s="31"/>
      <c r="C77" s="3" t="s">
        <v>9</v>
      </c>
      <c r="D77" s="3"/>
      <c r="E77" s="3"/>
      <c r="F77" s="3"/>
      <c r="G77" s="819"/>
      <c r="H77" s="1139" t="s">
        <v>10</v>
      </c>
      <c r="I77" s="1140"/>
      <c r="J77" s="806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807" t="s">
        <v>40</v>
      </c>
      <c r="D78" s="807"/>
      <c r="E78" s="808" t="s">
        <v>41</v>
      </c>
      <c r="F78" s="809"/>
      <c r="G78" s="825"/>
      <c r="H78" s="1141" t="s">
        <v>15</v>
      </c>
      <c r="I78" s="1142"/>
      <c r="J78" s="810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65" t="s">
        <v>384</v>
      </c>
      <c r="D79" s="866" t="s">
        <v>380</v>
      </c>
      <c r="E79" s="867" t="s">
        <v>384</v>
      </c>
      <c r="F79" s="868" t="s">
        <v>380</v>
      </c>
      <c r="G79" s="837" t="s">
        <v>20</v>
      </c>
      <c r="H79" s="95" t="s">
        <v>384</v>
      </c>
      <c r="I79" s="97" t="s">
        <v>20</v>
      </c>
      <c r="J79" s="869" t="s">
        <v>20</v>
      </c>
      <c r="K79" s="870" t="s">
        <v>384</v>
      </c>
      <c r="L79" s="871" t="s">
        <v>21</v>
      </c>
    </row>
    <row r="80" spans="1:12" ht="15" thickBot="1">
      <c r="A80" s="39" t="s">
        <v>22</v>
      </c>
      <c r="B80" s="40" t="s">
        <v>23</v>
      </c>
      <c r="C80" s="98">
        <v>13409.415937573152</v>
      </c>
      <c r="D80" s="98">
        <v>13172.18649093298</v>
      </c>
      <c r="E80" s="99">
        <v>13677.604256324616</v>
      </c>
      <c r="F80" s="838">
        <v>13435.63022075164</v>
      </c>
      <c r="G80" s="839">
        <v>1.8009876097902802</v>
      </c>
      <c r="H80" s="100">
        <v>287.90964854835192</v>
      </c>
      <c r="I80" s="100">
        <v>0.71086437143896164</v>
      </c>
      <c r="J80" s="101">
        <v>-2.0735356990166736</v>
      </c>
      <c r="K80" s="100">
        <v>100</v>
      </c>
      <c r="L80" s="840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41"/>
      <c r="H81" s="101"/>
      <c r="I81" s="101"/>
      <c r="J81" s="101"/>
      <c r="K81" s="101"/>
      <c r="L81" s="842"/>
    </row>
    <row r="82" spans="1:12" ht="15">
      <c r="A82" s="43" t="s">
        <v>112</v>
      </c>
      <c r="B82" s="44" t="s">
        <v>23</v>
      </c>
      <c r="C82" s="103">
        <v>12452.419648451098</v>
      </c>
      <c r="D82" s="103">
        <v>13306.521235371618</v>
      </c>
      <c r="E82" s="104">
        <v>12701.468041420119</v>
      </c>
      <c r="F82" s="104">
        <v>13572.651660079051</v>
      </c>
      <c r="G82" s="843">
        <v>-6.4186692510596544</v>
      </c>
      <c r="H82" s="105">
        <v>241.41428571428574</v>
      </c>
      <c r="I82" s="105">
        <v>-4.590647071775793</v>
      </c>
      <c r="J82" s="105">
        <v>-30</v>
      </c>
      <c r="K82" s="105">
        <v>7.6402532198209999E-2</v>
      </c>
      <c r="L82" s="844">
        <v>-3.0480751256257738E-2</v>
      </c>
    </row>
    <row r="83" spans="1:12" ht="15">
      <c r="A83" s="52" t="s">
        <v>113</v>
      </c>
      <c r="B83" s="106" t="s">
        <v>23</v>
      </c>
      <c r="C83" s="107">
        <v>14234.012949486829</v>
      </c>
      <c r="D83" s="107">
        <v>13902.627430475961</v>
      </c>
      <c r="E83" s="108">
        <v>14518.693208476565</v>
      </c>
      <c r="F83" s="108">
        <v>14180.67997908548</v>
      </c>
      <c r="G83" s="845">
        <v>2.3836179216342726</v>
      </c>
      <c r="H83" s="109">
        <v>297.79135356454725</v>
      </c>
      <c r="I83" s="109">
        <v>0.30213238253241098</v>
      </c>
      <c r="J83" s="109">
        <v>3.0784508440913605</v>
      </c>
      <c r="K83" s="109">
        <v>45.31761624099542</v>
      </c>
      <c r="L83" s="846">
        <v>2.2650296655358204</v>
      </c>
    </row>
    <row r="84" spans="1:12" ht="15">
      <c r="A84" s="45" t="s">
        <v>114</v>
      </c>
      <c r="B84" s="46" t="s">
        <v>23</v>
      </c>
      <c r="C84" s="110">
        <v>13883.924971374843</v>
      </c>
      <c r="D84" s="110">
        <v>13745.557070297875</v>
      </c>
      <c r="E84" s="111">
        <v>14161.60347080234</v>
      </c>
      <c r="F84" s="111">
        <v>14020.468211703832</v>
      </c>
      <c r="G84" s="847">
        <v>1.0066372746431735</v>
      </c>
      <c r="H84" s="112">
        <v>342.01028416779434</v>
      </c>
      <c r="I84" s="112">
        <v>1.3259298584180699</v>
      </c>
      <c r="J84" s="112">
        <v>-9.1020910209102102</v>
      </c>
      <c r="K84" s="112">
        <v>8.0659244706395992</v>
      </c>
      <c r="L84" s="848">
        <v>-0.62368647420862544</v>
      </c>
    </row>
    <row r="85" spans="1:12" ht="15">
      <c r="A85" s="45" t="s">
        <v>115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47" t="s">
        <v>104</v>
      </c>
      <c r="H85" s="112" t="s">
        <v>104</v>
      </c>
      <c r="I85" s="112" t="s">
        <v>104</v>
      </c>
      <c r="J85" s="112" t="s">
        <v>104</v>
      </c>
      <c r="K85" s="1264" t="s">
        <v>104</v>
      </c>
      <c r="L85" s="1265" t="s">
        <v>104</v>
      </c>
    </row>
    <row r="86" spans="1:12" ht="15">
      <c r="A86" s="45" t="s">
        <v>101</v>
      </c>
      <c r="B86" s="46" t="s">
        <v>23</v>
      </c>
      <c r="C86" s="110">
        <v>11672.49128769971</v>
      </c>
      <c r="D86" s="110">
        <v>11567.252980073765</v>
      </c>
      <c r="E86" s="111">
        <v>11905.941113453704</v>
      </c>
      <c r="F86" s="111">
        <v>11798.59803967524</v>
      </c>
      <c r="G86" s="847">
        <v>0.90979515886125106</v>
      </c>
      <c r="H86" s="112">
        <v>259.71420337587483</v>
      </c>
      <c r="I86" s="112">
        <v>1.1891350244056886</v>
      </c>
      <c r="J86" s="112">
        <v>-8.9580209895052469</v>
      </c>
      <c r="K86" s="112">
        <v>26.511678672778871</v>
      </c>
      <c r="L86" s="848">
        <v>-2.0047813528731204</v>
      </c>
    </row>
    <row r="87" spans="1:12" ht="15.75" thickBot="1">
      <c r="A87" s="47" t="s">
        <v>116</v>
      </c>
      <c r="B87" s="48" t="s">
        <v>23</v>
      </c>
      <c r="C87" s="113">
        <v>13327.827969709819</v>
      </c>
      <c r="D87" s="113">
        <v>13303.506488888584</v>
      </c>
      <c r="E87" s="114">
        <v>13594.384529104016</v>
      </c>
      <c r="F87" s="114">
        <v>13569.576618666357</v>
      </c>
      <c r="G87" s="849">
        <v>0.18282007710935841</v>
      </c>
      <c r="H87" s="115">
        <v>281.26277929155316</v>
      </c>
      <c r="I87" s="115">
        <v>-7.321697406595476E-2</v>
      </c>
      <c r="J87" s="115">
        <v>-0.10887316276537834</v>
      </c>
      <c r="K87" s="115">
        <v>20.028378083387906</v>
      </c>
      <c r="L87" s="850">
        <v>0.39391891280218871</v>
      </c>
    </row>
    <row r="88" spans="1:12" ht="15" thickBot="1">
      <c r="A88" s="41"/>
      <c r="B88" s="49"/>
      <c r="C88" s="102"/>
      <c r="D88" s="102"/>
      <c r="E88" s="102"/>
      <c r="F88" s="102"/>
      <c r="G88" s="841"/>
      <c r="H88" s="101"/>
      <c r="I88" s="101"/>
      <c r="J88" s="101"/>
      <c r="K88" s="101"/>
      <c r="L88" s="842"/>
    </row>
    <row r="89" spans="1:12" ht="14.25">
      <c r="A89" s="50" t="s">
        <v>117</v>
      </c>
      <c r="B89" s="51" t="s">
        <v>25</v>
      </c>
      <c r="C89" s="116" t="s">
        <v>104</v>
      </c>
      <c r="D89" s="1266" t="s">
        <v>104</v>
      </c>
      <c r="E89" s="117" t="s">
        <v>104</v>
      </c>
      <c r="F89" s="928" t="s">
        <v>104</v>
      </c>
      <c r="G89" s="843" t="s">
        <v>104</v>
      </c>
      <c r="H89" s="105" t="s">
        <v>104</v>
      </c>
      <c r="I89" s="105" t="s">
        <v>104</v>
      </c>
      <c r="J89" s="105" t="s">
        <v>104</v>
      </c>
      <c r="K89" s="105" t="s">
        <v>104</v>
      </c>
      <c r="L89" s="844" t="s">
        <v>104</v>
      </c>
    </row>
    <row r="90" spans="1:12" ht="15">
      <c r="A90" s="52" t="s">
        <v>117</v>
      </c>
      <c r="B90" s="53" t="s">
        <v>26</v>
      </c>
      <c r="C90" s="110">
        <v>0</v>
      </c>
      <c r="D90" s="110" t="s">
        <v>267</v>
      </c>
      <c r="E90" s="928" t="s">
        <v>104</v>
      </c>
      <c r="F90" s="1111" t="s">
        <v>104</v>
      </c>
      <c r="G90" s="845" t="s">
        <v>104</v>
      </c>
      <c r="H90" s="109" t="s">
        <v>104</v>
      </c>
      <c r="I90" s="109" t="s">
        <v>104</v>
      </c>
      <c r="J90" s="109" t="s">
        <v>104</v>
      </c>
      <c r="K90" s="109" t="s">
        <v>104</v>
      </c>
      <c r="L90" s="846" t="s">
        <v>104</v>
      </c>
    </row>
    <row r="91" spans="1:12" ht="15">
      <c r="A91" s="52" t="s">
        <v>117</v>
      </c>
      <c r="B91" s="53" t="s">
        <v>27</v>
      </c>
      <c r="C91" s="110">
        <v>0</v>
      </c>
      <c r="D91" s="1074" t="s">
        <v>104</v>
      </c>
      <c r="E91" s="928" t="s">
        <v>104</v>
      </c>
      <c r="F91" s="928" t="s">
        <v>104</v>
      </c>
      <c r="G91" s="847" t="s">
        <v>104</v>
      </c>
      <c r="H91" s="112" t="s">
        <v>104</v>
      </c>
      <c r="I91" s="112" t="s">
        <v>104</v>
      </c>
      <c r="J91" s="112" t="s">
        <v>104</v>
      </c>
      <c r="K91" s="112" t="s">
        <v>104</v>
      </c>
      <c r="L91" s="848" t="s">
        <v>104</v>
      </c>
    </row>
    <row r="92" spans="1:12" ht="14.25">
      <c r="A92" s="50" t="s">
        <v>117</v>
      </c>
      <c r="B92" s="54" t="s">
        <v>28</v>
      </c>
      <c r="C92" s="1267">
        <v>14088.79479377958</v>
      </c>
      <c r="D92" s="110" t="s">
        <v>104</v>
      </c>
      <c r="E92" s="111" t="s">
        <v>104</v>
      </c>
      <c r="F92" s="111" t="s">
        <v>104</v>
      </c>
      <c r="G92" s="847" t="s">
        <v>104</v>
      </c>
      <c r="H92" s="112" t="s">
        <v>104</v>
      </c>
      <c r="I92" s="112" t="s">
        <v>104</v>
      </c>
      <c r="J92" s="120" t="s">
        <v>104</v>
      </c>
      <c r="K92" s="120" t="s">
        <v>104</v>
      </c>
      <c r="L92" s="853" t="s">
        <v>104</v>
      </c>
    </row>
    <row r="93" spans="1:12" ht="15">
      <c r="A93" s="52" t="s">
        <v>117</v>
      </c>
      <c r="B93" s="53" t="s">
        <v>29</v>
      </c>
      <c r="C93" s="121" t="s">
        <v>267</v>
      </c>
      <c r="D93" s="121" t="s">
        <v>267</v>
      </c>
      <c r="E93" s="122" t="s">
        <v>104</v>
      </c>
      <c r="F93" s="122" t="s">
        <v>104</v>
      </c>
      <c r="G93" s="854" t="s">
        <v>104</v>
      </c>
      <c r="H93" s="123" t="s">
        <v>104</v>
      </c>
      <c r="I93" s="123" t="s">
        <v>104</v>
      </c>
      <c r="J93" s="124" t="s">
        <v>104</v>
      </c>
      <c r="K93" s="124" t="s">
        <v>104</v>
      </c>
      <c r="L93" s="855" t="s">
        <v>104</v>
      </c>
    </row>
    <row r="94" spans="1:12" ht="15">
      <c r="A94" s="52" t="s">
        <v>117</v>
      </c>
      <c r="B94" s="53" t="s">
        <v>30</v>
      </c>
      <c r="C94" s="110" t="s">
        <v>267</v>
      </c>
      <c r="D94" s="110" t="s">
        <v>104</v>
      </c>
      <c r="E94" s="111" t="s">
        <v>104</v>
      </c>
      <c r="F94" s="111" t="s">
        <v>104</v>
      </c>
      <c r="G94" s="847" t="s">
        <v>104</v>
      </c>
      <c r="H94" s="112" t="s">
        <v>104</v>
      </c>
      <c r="I94" s="112" t="s">
        <v>104</v>
      </c>
      <c r="J94" s="120" t="s">
        <v>104</v>
      </c>
      <c r="K94" s="120" t="s">
        <v>104</v>
      </c>
      <c r="L94" s="853" t="s">
        <v>104</v>
      </c>
    </row>
    <row r="95" spans="1:12" ht="14.25">
      <c r="A95" s="50" t="s">
        <v>117</v>
      </c>
      <c r="B95" s="54" t="s">
        <v>31</v>
      </c>
      <c r="C95" s="110">
        <v>11597.376779720898</v>
      </c>
      <c r="D95" s="110">
        <v>13496.841918388976</v>
      </c>
      <c r="E95" s="111">
        <v>11829.324315315316</v>
      </c>
      <c r="F95" s="111">
        <v>13766.778756756756</v>
      </c>
      <c r="G95" s="847">
        <v>-14.073404357504721</v>
      </c>
      <c r="H95" s="112">
        <v>221.98000000000002</v>
      </c>
      <c r="I95" s="112">
        <v>-4.0242122898989248</v>
      </c>
      <c r="J95" s="120">
        <v>-37.5</v>
      </c>
      <c r="K95" s="120">
        <v>5.4573237284435708E-2</v>
      </c>
      <c r="L95" s="853">
        <v>-3.0933389479138471E-2</v>
      </c>
    </row>
    <row r="96" spans="1:12" ht="15">
      <c r="A96" s="52" t="s">
        <v>117</v>
      </c>
      <c r="B96" s="53" t="s">
        <v>32</v>
      </c>
      <c r="C96" s="110">
        <v>10649.019607843136</v>
      </c>
      <c r="D96" s="110">
        <v>13691.990196078432</v>
      </c>
      <c r="E96" s="111">
        <v>10862</v>
      </c>
      <c r="F96" s="111">
        <v>13965.83</v>
      </c>
      <c r="G96" s="847">
        <v>-22.224457837450405</v>
      </c>
      <c r="H96" s="112">
        <v>190</v>
      </c>
      <c r="I96" s="112">
        <v>-18.419922713610994</v>
      </c>
      <c r="J96" s="120">
        <v>-71.428571428571431</v>
      </c>
      <c r="K96" s="120">
        <v>2.1829294913774284E-2</v>
      </c>
      <c r="L96" s="853">
        <v>-5.2989003504353115E-2</v>
      </c>
    </row>
    <row r="97" spans="1:12" ht="15.75" thickBot="1">
      <c r="A97" s="55" t="s">
        <v>117</v>
      </c>
      <c r="B97" s="56" t="s">
        <v>33</v>
      </c>
      <c r="C97" s="125">
        <v>12091.042156862744</v>
      </c>
      <c r="D97" s="125" t="s">
        <v>267</v>
      </c>
      <c r="E97" s="126">
        <v>12332.862999999999</v>
      </c>
      <c r="F97" s="126">
        <v>12291.99</v>
      </c>
      <c r="G97" s="856">
        <v>0.33251735479771455</v>
      </c>
      <c r="H97" s="120">
        <v>243.3</v>
      </c>
      <c r="I97" s="120">
        <v>10.590909090909097</v>
      </c>
      <c r="J97" s="120">
        <v>200</v>
      </c>
      <c r="K97" s="120">
        <v>3.274394237066143E-2</v>
      </c>
      <c r="L97" s="853">
        <v>2.2055614025214658E-2</v>
      </c>
    </row>
    <row r="98" spans="1:12" ht="15" thickBot="1">
      <c r="A98" s="41"/>
      <c r="B98" s="49"/>
      <c r="C98" s="102"/>
      <c r="D98" s="102"/>
      <c r="E98" s="102"/>
      <c r="F98" s="102"/>
      <c r="G98" s="841"/>
      <c r="H98" s="101"/>
      <c r="I98" s="101"/>
      <c r="J98" s="101"/>
      <c r="K98" s="101"/>
      <c r="L98" s="842"/>
    </row>
    <row r="99" spans="1:12" ht="14.25">
      <c r="A99" s="50" t="s">
        <v>118</v>
      </c>
      <c r="B99" s="51" t="s">
        <v>25</v>
      </c>
      <c r="C99" s="116">
        <v>14595.841509790711</v>
      </c>
      <c r="D99" s="116">
        <v>14456.390529647377</v>
      </c>
      <c r="E99" s="117">
        <v>14887.758339986525</v>
      </c>
      <c r="F99" s="117">
        <v>14745.518340240325</v>
      </c>
      <c r="G99" s="851">
        <v>0.96463207643253024</v>
      </c>
      <c r="H99" s="118">
        <v>360.89452887537993</v>
      </c>
      <c r="I99" s="118">
        <v>1.4226379428019313</v>
      </c>
      <c r="J99" s="119">
        <v>10.774410774410773</v>
      </c>
      <c r="K99" s="119">
        <v>3.5909190133158702</v>
      </c>
      <c r="L99" s="852">
        <v>0.41648549471817864</v>
      </c>
    </row>
    <row r="100" spans="1:12" ht="15">
      <c r="A100" s="52" t="s">
        <v>118</v>
      </c>
      <c r="B100" s="53" t="s">
        <v>26</v>
      </c>
      <c r="C100" s="110">
        <v>14557.470588235296</v>
      </c>
      <c r="D100" s="110">
        <v>14437.876470588235</v>
      </c>
      <c r="E100" s="111">
        <v>14848.62</v>
      </c>
      <c r="F100" s="111">
        <v>14726.634</v>
      </c>
      <c r="G100" s="847">
        <v>0.82833592523587385</v>
      </c>
      <c r="H100" s="112">
        <v>351.7</v>
      </c>
      <c r="I100" s="112">
        <v>2.4766899766899768</v>
      </c>
      <c r="J100" s="120">
        <v>0</v>
      </c>
      <c r="K100" s="120">
        <v>2.3903077930582843</v>
      </c>
      <c r="L100" s="853">
        <v>4.9563885405440988E-2</v>
      </c>
    </row>
    <row r="101" spans="1:12" ht="15">
      <c r="A101" s="52" t="s">
        <v>118</v>
      </c>
      <c r="B101" s="53" t="s">
        <v>27</v>
      </c>
      <c r="C101" s="110">
        <v>14666.704901960784</v>
      </c>
      <c r="D101" s="110">
        <v>14501.990196078432</v>
      </c>
      <c r="E101" s="111">
        <v>14960.039000000001</v>
      </c>
      <c r="F101" s="111">
        <v>14792.03</v>
      </c>
      <c r="G101" s="847">
        <v>1.1358075936838961</v>
      </c>
      <c r="H101" s="112">
        <v>379.2</v>
      </c>
      <c r="I101" s="112">
        <v>-3.0922565806286793</v>
      </c>
      <c r="J101" s="120">
        <v>41.025641025641022</v>
      </c>
      <c r="K101" s="120">
        <v>1.2006112202575856</v>
      </c>
      <c r="L101" s="853">
        <v>0.36692160931273743</v>
      </c>
    </row>
    <row r="102" spans="1:12" ht="14.25">
      <c r="A102" s="50" t="s">
        <v>118</v>
      </c>
      <c r="B102" s="54" t="s">
        <v>28</v>
      </c>
      <c r="C102" s="121">
        <v>14410.710846167509</v>
      </c>
      <c r="D102" s="121">
        <v>14118.160503370431</v>
      </c>
      <c r="E102" s="122">
        <v>14698.925063090859</v>
      </c>
      <c r="F102" s="122">
        <v>14400.52371343784</v>
      </c>
      <c r="G102" s="854">
        <v>2.0721562325859422</v>
      </c>
      <c r="H102" s="123">
        <v>321.39950424929179</v>
      </c>
      <c r="I102" s="123">
        <v>0.76249229678582742</v>
      </c>
      <c r="J102" s="124">
        <v>19.864176570458405</v>
      </c>
      <c r="K102" s="124">
        <v>15.411482209124644</v>
      </c>
      <c r="L102" s="855">
        <v>2.8206314181883467</v>
      </c>
    </row>
    <row r="103" spans="1:12" ht="15">
      <c r="A103" s="52" t="s">
        <v>118</v>
      </c>
      <c r="B103" s="53" t="s">
        <v>29</v>
      </c>
      <c r="C103" s="110">
        <v>14526.123529411765</v>
      </c>
      <c r="D103" s="110">
        <v>14108.251960784313</v>
      </c>
      <c r="E103" s="111">
        <v>14816.646000000001</v>
      </c>
      <c r="F103" s="111">
        <v>14390.416999999999</v>
      </c>
      <c r="G103" s="847">
        <v>2.9618947109037994</v>
      </c>
      <c r="H103" s="112">
        <v>306.8</v>
      </c>
      <c r="I103" s="112">
        <v>0.1959503592423327</v>
      </c>
      <c r="J103" s="120">
        <v>27.542372881355931</v>
      </c>
      <c r="K103" s="120">
        <v>9.8559266535690906</v>
      </c>
      <c r="L103" s="853">
        <v>2.2885901849927759</v>
      </c>
    </row>
    <row r="104" spans="1:12" ht="15">
      <c r="A104" s="52" t="s">
        <v>118</v>
      </c>
      <c r="B104" s="53" t="s">
        <v>30</v>
      </c>
      <c r="C104" s="110">
        <v>14229.828431372549</v>
      </c>
      <c r="D104" s="110">
        <v>14131.672549019608</v>
      </c>
      <c r="E104" s="111">
        <v>14514.424999999999</v>
      </c>
      <c r="F104" s="111">
        <v>14414.306</v>
      </c>
      <c r="G104" s="847">
        <v>0.69458078661573286</v>
      </c>
      <c r="H104" s="112">
        <v>347.3</v>
      </c>
      <c r="I104" s="112">
        <v>2.6907155529272688</v>
      </c>
      <c r="J104" s="120">
        <v>8.2978723404255312</v>
      </c>
      <c r="K104" s="120">
        <v>5.5555555555555554</v>
      </c>
      <c r="L104" s="853">
        <v>0.53204123319557262</v>
      </c>
    </row>
    <row r="105" spans="1:12" ht="14.25">
      <c r="A105" s="50" t="s">
        <v>118</v>
      </c>
      <c r="B105" s="54" t="s">
        <v>31</v>
      </c>
      <c r="C105" s="121">
        <v>14048.499916156694</v>
      </c>
      <c r="D105" s="121">
        <v>13707.345426794456</v>
      </c>
      <c r="E105" s="122">
        <v>14329.469914479829</v>
      </c>
      <c r="F105" s="122">
        <v>13981.492335330346</v>
      </c>
      <c r="G105" s="854">
        <v>2.4888443293722355</v>
      </c>
      <c r="H105" s="123">
        <v>275.35433430111988</v>
      </c>
      <c r="I105" s="123">
        <v>-1.6074952529825746</v>
      </c>
      <c r="J105" s="124">
        <v>-5.5620838229533884</v>
      </c>
      <c r="K105" s="124">
        <v>26.315215018554898</v>
      </c>
      <c r="L105" s="855">
        <v>-0.9720872473707125</v>
      </c>
    </row>
    <row r="106" spans="1:12" ht="15">
      <c r="A106" s="52" t="s">
        <v>118</v>
      </c>
      <c r="B106" s="53" t="s">
        <v>32</v>
      </c>
      <c r="C106" s="110">
        <v>14084.496078431372</v>
      </c>
      <c r="D106" s="110">
        <v>13713.193137254902</v>
      </c>
      <c r="E106" s="111">
        <v>14366.186</v>
      </c>
      <c r="F106" s="111">
        <v>13987.457</v>
      </c>
      <c r="G106" s="847">
        <v>2.7076329886125787</v>
      </c>
      <c r="H106" s="112">
        <v>255.3</v>
      </c>
      <c r="I106" s="112">
        <v>-3.0015197568388974</v>
      </c>
      <c r="J106" s="120">
        <v>-4.4382022471910112</v>
      </c>
      <c r="K106" s="120">
        <v>18.56581532416503</v>
      </c>
      <c r="L106" s="853">
        <v>-0.45940913073022571</v>
      </c>
    </row>
    <row r="107" spans="1:12" ht="15.75" thickBot="1">
      <c r="A107" s="55" t="s">
        <v>118</v>
      </c>
      <c r="B107" s="56" t="s">
        <v>33</v>
      </c>
      <c r="C107" s="125">
        <v>13980.428431372549</v>
      </c>
      <c r="D107" s="125">
        <v>13696.206862745097</v>
      </c>
      <c r="E107" s="126">
        <v>14260.037</v>
      </c>
      <c r="F107" s="126">
        <v>13970.130999999999</v>
      </c>
      <c r="G107" s="856">
        <v>2.0751845490926382</v>
      </c>
      <c r="H107" s="120">
        <v>323.39999999999998</v>
      </c>
      <c r="I107" s="120">
        <v>1.6341923318667468</v>
      </c>
      <c r="J107" s="120">
        <v>-8.1500646830530403</v>
      </c>
      <c r="K107" s="120">
        <v>7.7493996943898722</v>
      </c>
      <c r="L107" s="853">
        <v>-0.51267811664048324</v>
      </c>
    </row>
    <row r="108" spans="1:12" ht="15.75" thickBot="1">
      <c r="A108" s="57"/>
      <c r="B108" s="58"/>
      <c r="C108" s="127"/>
      <c r="D108" s="127"/>
      <c r="E108" s="127"/>
      <c r="F108" s="127"/>
      <c r="G108" s="857"/>
      <c r="H108" s="128"/>
      <c r="I108" s="128"/>
      <c r="J108" s="128"/>
      <c r="K108" s="128"/>
      <c r="L108" s="858"/>
    </row>
    <row r="109" spans="1:12" ht="15">
      <c r="A109" s="52" t="s">
        <v>119</v>
      </c>
      <c r="B109" s="59" t="s">
        <v>30</v>
      </c>
      <c r="C109" s="129">
        <v>14115.423529411764</v>
      </c>
      <c r="D109" s="129">
        <v>13803.108823529412</v>
      </c>
      <c r="E109" s="130">
        <v>14397.732</v>
      </c>
      <c r="F109" s="130">
        <v>14079.171</v>
      </c>
      <c r="G109" s="859">
        <v>2.2626403216496174</v>
      </c>
      <c r="H109" s="131">
        <v>358</v>
      </c>
      <c r="I109" s="131">
        <v>2.3149471277507923</v>
      </c>
      <c r="J109" s="131">
        <v>-15.361445783132529</v>
      </c>
      <c r="K109" s="131">
        <v>3.0670159353852871</v>
      </c>
      <c r="L109" s="860">
        <v>-0.4815090753030411</v>
      </c>
    </row>
    <row r="110" spans="1:12" ht="15.75" thickBot="1">
      <c r="A110" s="55" t="s">
        <v>119</v>
      </c>
      <c r="B110" s="56" t="s">
        <v>33</v>
      </c>
      <c r="C110" s="125">
        <v>13730.870588235293</v>
      </c>
      <c r="D110" s="125">
        <v>13703.307843137254</v>
      </c>
      <c r="E110" s="126">
        <v>14005.487999999999</v>
      </c>
      <c r="F110" s="126">
        <v>13977.374</v>
      </c>
      <c r="G110" s="856">
        <v>0.20113935564720223</v>
      </c>
      <c r="H110" s="120">
        <v>332.2</v>
      </c>
      <c r="I110" s="120">
        <v>0.97264437689969263</v>
      </c>
      <c r="J110" s="120">
        <v>-4.7817047817047822</v>
      </c>
      <c r="K110" s="120">
        <v>4.9989085352543112</v>
      </c>
      <c r="L110" s="853">
        <v>-0.14217739890558612</v>
      </c>
    </row>
    <row r="111" spans="1:12" ht="15.75" thickBot="1">
      <c r="A111" s="57"/>
      <c r="B111" s="58"/>
      <c r="C111" s="127"/>
      <c r="D111" s="127"/>
      <c r="E111" s="127"/>
      <c r="F111" s="127"/>
      <c r="G111" s="857"/>
      <c r="H111" s="128"/>
      <c r="I111" s="128"/>
      <c r="J111" s="128"/>
      <c r="K111" s="128"/>
      <c r="L111" s="858"/>
    </row>
    <row r="112" spans="1:12" ht="14.25">
      <c r="A112" s="50" t="s">
        <v>120</v>
      </c>
      <c r="B112" s="51" t="s">
        <v>25</v>
      </c>
      <c r="C112" s="116" t="s">
        <v>104</v>
      </c>
      <c r="D112" s="116" t="s">
        <v>104</v>
      </c>
      <c r="E112" s="117" t="s">
        <v>104</v>
      </c>
      <c r="F112" s="117" t="s">
        <v>104</v>
      </c>
      <c r="G112" s="851" t="s">
        <v>104</v>
      </c>
      <c r="H112" s="118" t="s">
        <v>104</v>
      </c>
      <c r="I112" s="118" t="s">
        <v>104</v>
      </c>
      <c r="J112" s="119" t="s">
        <v>104</v>
      </c>
      <c r="K112" s="119" t="s">
        <v>104</v>
      </c>
      <c r="L112" s="852" t="s">
        <v>104</v>
      </c>
    </row>
    <row r="113" spans="1:12" ht="15">
      <c r="A113" s="45" t="s">
        <v>120</v>
      </c>
      <c r="B113" s="53" t="s">
        <v>26</v>
      </c>
      <c r="C113" s="110" t="s">
        <v>104</v>
      </c>
      <c r="D113" s="110" t="s">
        <v>104</v>
      </c>
      <c r="E113" s="111" t="s">
        <v>104</v>
      </c>
      <c r="F113" s="111" t="s">
        <v>104</v>
      </c>
      <c r="G113" s="847" t="s">
        <v>104</v>
      </c>
      <c r="H113" s="112" t="s">
        <v>104</v>
      </c>
      <c r="I113" s="112" t="s">
        <v>104</v>
      </c>
      <c r="J113" s="120" t="s">
        <v>104</v>
      </c>
      <c r="K113" s="120" t="s">
        <v>104</v>
      </c>
      <c r="L113" s="853" t="s">
        <v>104</v>
      </c>
    </row>
    <row r="114" spans="1:12" ht="15">
      <c r="A114" s="45" t="s">
        <v>120</v>
      </c>
      <c r="B114" s="53" t="s">
        <v>27</v>
      </c>
      <c r="C114" s="110" t="s">
        <v>104</v>
      </c>
      <c r="D114" s="110" t="s">
        <v>104</v>
      </c>
      <c r="E114" s="111" t="s">
        <v>104</v>
      </c>
      <c r="F114" s="111" t="s">
        <v>104</v>
      </c>
      <c r="G114" s="847" t="s">
        <v>104</v>
      </c>
      <c r="H114" s="112" t="s">
        <v>104</v>
      </c>
      <c r="I114" s="112" t="s">
        <v>104</v>
      </c>
      <c r="J114" s="120" t="s">
        <v>104</v>
      </c>
      <c r="K114" s="120" t="s">
        <v>104</v>
      </c>
      <c r="L114" s="853" t="s">
        <v>104</v>
      </c>
    </row>
    <row r="115" spans="1:12" ht="15">
      <c r="A115" s="45" t="s">
        <v>120</v>
      </c>
      <c r="B115" s="53" t="s">
        <v>34</v>
      </c>
      <c r="C115" s="110" t="s">
        <v>104</v>
      </c>
      <c r="D115" s="110" t="s">
        <v>104</v>
      </c>
      <c r="E115" s="111" t="s">
        <v>104</v>
      </c>
      <c r="F115" s="111" t="s">
        <v>104</v>
      </c>
      <c r="G115" s="847" t="s">
        <v>104</v>
      </c>
      <c r="H115" s="112" t="s">
        <v>104</v>
      </c>
      <c r="I115" s="112" t="s">
        <v>104</v>
      </c>
      <c r="J115" s="120" t="s">
        <v>104</v>
      </c>
      <c r="K115" s="120" t="s">
        <v>104</v>
      </c>
      <c r="L115" s="853" t="s">
        <v>104</v>
      </c>
    </row>
    <row r="116" spans="1:12" ht="14.25">
      <c r="A116" s="60" t="s">
        <v>120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854" t="s">
        <v>104</v>
      </c>
      <c r="H116" s="123" t="s">
        <v>104</v>
      </c>
      <c r="I116" s="123" t="s">
        <v>104</v>
      </c>
      <c r="J116" s="124" t="s">
        <v>104</v>
      </c>
      <c r="K116" s="124" t="s">
        <v>104</v>
      </c>
      <c r="L116" s="855" t="s">
        <v>104</v>
      </c>
    </row>
    <row r="117" spans="1:12" ht="15">
      <c r="A117" s="45" t="s">
        <v>120</v>
      </c>
      <c r="B117" s="53" t="s">
        <v>30</v>
      </c>
      <c r="C117" s="110" t="s">
        <v>104</v>
      </c>
      <c r="D117" s="110" t="s">
        <v>104</v>
      </c>
      <c r="E117" s="111" t="s">
        <v>104</v>
      </c>
      <c r="F117" s="111" t="s">
        <v>104</v>
      </c>
      <c r="G117" s="847" t="s">
        <v>104</v>
      </c>
      <c r="H117" s="112" t="s">
        <v>104</v>
      </c>
      <c r="I117" s="112" t="s">
        <v>104</v>
      </c>
      <c r="J117" s="120" t="s">
        <v>104</v>
      </c>
      <c r="K117" s="120" t="s">
        <v>104</v>
      </c>
      <c r="L117" s="853" t="s">
        <v>104</v>
      </c>
    </row>
    <row r="118" spans="1:12" ht="15">
      <c r="A118" s="45" t="s">
        <v>120</v>
      </c>
      <c r="B118" s="53" t="s">
        <v>35</v>
      </c>
      <c r="C118" s="110" t="s">
        <v>104</v>
      </c>
      <c r="D118" s="110" t="s">
        <v>104</v>
      </c>
      <c r="E118" s="111" t="s">
        <v>104</v>
      </c>
      <c r="F118" s="111" t="s">
        <v>104</v>
      </c>
      <c r="G118" s="847" t="s">
        <v>104</v>
      </c>
      <c r="H118" s="112" t="s">
        <v>104</v>
      </c>
      <c r="I118" s="112" t="s">
        <v>104</v>
      </c>
      <c r="J118" s="120" t="s">
        <v>104</v>
      </c>
      <c r="K118" s="120" t="s">
        <v>104</v>
      </c>
      <c r="L118" s="853" t="s">
        <v>104</v>
      </c>
    </row>
    <row r="119" spans="1:12" ht="14.25">
      <c r="A119" s="60" t="s">
        <v>120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854" t="s">
        <v>104</v>
      </c>
      <c r="H119" s="123" t="s">
        <v>104</v>
      </c>
      <c r="I119" s="123" t="s">
        <v>104</v>
      </c>
      <c r="J119" s="124" t="s">
        <v>104</v>
      </c>
      <c r="K119" s="124" t="s">
        <v>104</v>
      </c>
      <c r="L119" s="855" t="s">
        <v>104</v>
      </c>
    </row>
    <row r="120" spans="1:12" ht="15">
      <c r="A120" s="45" t="s">
        <v>120</v>
      </c>
      <c r="B120" s="53" t="s">
        <v>32</v>
      </c>
      <c r="C120" s="110" t="s">
        <v>104</v>
      </c>
      <c r="D120" s="110" t="s">
        <v>104</v>
      </c>
      <c r="E120" s="111" t="s">
        <v>104</v>
      </c>
      <c r="F120" s="111" t="s">
        <v>104</v>
      </c>
      <c r="G120" s="847" t="s">
        <v>104</v>
      </c>
      <c r="H120" s="112" t="s">
        <v>104</v>
      </c>
      <c r="I120" s="112" t="s">
        <v>104</v>
      </c>
      <c r="J120" s="120" t="s">
        <v>104</v>
      </c>
      <c r="K120" s="120" t="s">
        <v>104</v>
      </c>
      <c r="L120" s="853" t="s">
        <v>104</v>
      </c>
    </row>
    <row r="121" spans="1:12" ht="15.75" thickBot="1">
      <c r="A121" s="61" t="s">
        <v>120</v>
      </c>
      <c r="B121" s="53" t="s">
        <v>33</v>
      </c>
      <c r="C121" s="125" t="s">
        <v>104</v>
      </c>
      <c r="D121" s="125" t="s">
        <v>104</v>
      </c>
      <c r="E121" s="126" t="s">
        <v>104</v>
      </c>
      <c r="F121" s="126" t="s">
        <v>104</v>
      </c>
      <c r="G121" s="856" t="s">
        <v>104</v>
      </c>
      <c r="H121" s="120" t="s">
        <v>104</v>
      </c>
      <c r="I121" s="120" t="s">
        <v>104</v>
      </c>
      <c r="J121" s="120" t="s">
        <v>104</v>
      </c>
      <c r="K121" s="120" t="s">
        <v>104</v>
      </c>
      <c r="L121" s="853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57"/>
      <c r="H122" s="128"/>
      <c r="I122" s="128"/>
      <c r="J122" s="128"/>
      <c r="K122" s="128"/>
      <c r="L122" s="858"/>
    </row>
    <row r="123" spans="1:12" ht="14.25">
      <c r="A123" s="50" t="s">
        <v>24</v>
      </c>
      <c r="B123" s="51" t="s">
        <v>28</v>
      </c>
      <c r="C123" s="116">
        <v>12388.498168427679</v>
      </c>
      <c r="D123" s="116">
        <v>12462.274008254612</v>
      </c>
      <c r="E123" s="117">
        <v>12636.268131796232</v>
      </c>
      <c r="F123" s="117">
        <v>12711.519488419704</v>
      </c>
      <c r="G123" s="851">
        <v>-0.59199340167024572</v>
      </c>
      <c r="H123" s="118">
        <v>319.37363184079601</v>
      </c>
      <c r="I123" s="118">
        <v>-1.9253277591651321</v>
      </c>
      <c r="J123" s="119">
        <v>-16.25</v>
      </c>
      <c r="K123" s="119">
        <v>2.1938441388343155</v>
      </c>
      <c r="L123" s="852">
        <v>-0.37135466407290973</v>
      </c>
    </row>
    <row r="124" spans="1:12" ht="15">
      <c r="A124" s="52" t="s">
        <v>24</v>
      </c>
      <c r="B124" s="53" t="s">
        <v>29</v>
      </c>
      <c r="C124" s="110">
        <v>12328.372549019608</v>
      </c>
      <c r="D124" s="110">
        <v>12207.341176470587</v>
      </c>
      <c r="E124" s="111">
        <v>12574.94</v>
      </c>
      <c r="F124" s="111">
        <v>12451.487999999999</v>
      </c>
      <c r="G124" s="847">
        <v>0.99146383147139627</v>
      </c>
      <c r="H124" s="112">
        <v>282.60000000000002</v>
      </c>
      <c r="I124" s="112">
        <v>-8.2765335929892885</v>
      </c>
      <c r="J124" s="120">
        <v>19.230769230769234</v>
      </c>
      <c r="K124" s="120">
        <v>0.33835407116350141</v>
      </c>
      <c r="L124" s="853">
        <v>6.045753418188532E-2</v>
      </c>
    </row>
    <row r="125" spans="1:12" ht="15">
      <c r="A125" s="52" t="s">
        <v>24</v>
      </c>
      <c r="B125" s="53" t="s">
        <v>30</v>
      </c>
      <c r="C125" s="110">
        <v>12603.711764705882</v>
      </c>
      <c r="D125" s="110">
        <v>12446.79117647059</v>
      </c>
      <c r="E125" s="111">
        <v>12855.786</v>
      </c>
      <c r="F125" s="111">
        <v>12695.727000000001</v>
      </c>
      <c r="G125" s="847">
        <v>1.2607312680872806</v>
      </c>
      <c r="H125" s="112">
        <v>322</v>
      </c>
      <c r="I125" s="112">
        <v>1.0037641154328698</v>
      </c>
      <c r="J125" s="120">
        <v>-17.094017094017094</v>
      </c>
      <c r="K125" s="120">
        <v>1.0587208033180528</v>
      </c>
      <c r="L125" s="853">
        <v>-0.19181361309921963</v>
      </c>
    </row>
    <row r="126" spans="1:12" ht="15">
      <c r="A126" s="52" t="s">
        <v>24</v>
      </c>
      <c r="B126" s="53" t="s">
        <v>35</v>
      </c>
      <c r="C126" s="110">
        <v>12132.530392156863</v>
      </c>
      <c r="D126" s="110">
        <v>12542.040196078431</v>
      </c>
      <c r="E126" s="111">
        <v>12375.181</v>
      </c>
      <c r="F126" s="111">
        <v>12792.880999999999</v>
      </c>
      <c r="G126" s="847">
        <v>-3.2650972052346843</v>
      </c>
      <c r="H126" s="112">
        <v>331.5</v>
      </c>
      <c r="I126" s="112">
        <v>-2.0968694624926232</v>
      </c>
      <c r="J126" s="120">
        <v>-24.742268041237114</v>
      </c>
      <c r="K126" s="120">
        <v>0.7967692643527613</v>
      </c>
      <c r="L126" s="853">
        <v>-0.23999858515557548</v>
      </c>
    </row>
    <row r="127" spans="1:12" ht="14.25">
      <c r="A127" s="50" t="s">
        <v>24</v>
      </c>
      <c r="B127" s="54" t="s">
        <v>31</v>
      </c>
      <c r="C127" s="121">
        <v>12047.812571698336</v>
      </c>
      <c r="D127" s="121">
        <v>11923.707324293355</v>
      </c>
      <c r="E127" s="122">
        <v>12288.768823132303</v>
      </c>
      <c r="F127" s="122">
        <v>12162.181470779222</v>
      </c>
      <c r="G127" s="854">
        <v>1.0408276891544399</v>
      </c>
      <c r="H127" s="123">
        <v>274.39533678756476</v>
      </c>
      <c r="I127" s="123">
        <v>1.5697339225960234</v>
      </c>
      <c r="J127" s="124">
        <v>-6.5940713853599524</v>
      </c>
      <c r="K127" s="124">
        <v>16.852215673433747</v>
      </c>
      <c r="L127" s="855">
        <v>-0.81559108158976557</v>
      </c>
    </row>
    <row r="128" spans="1:12" ht="15">
      <c r="A128" s="52" t="s">
        <v>24</v>
      </c>
      <c r="B128" s="53" t="s">
        <v>32</v>
      </c>
      <c r="C128" s="110">
        <v>11757.515686274508</v>
      </c>
      <c r="D128" s="110">
        <v>11622.424509803921</v>
      </c>
      <c r="E128" s="111">
        <v>11992.665999999999</v>
      </c>
      <c r="F128" s="111">
        <v>11854.873</v>
      </c>
      <c r="G128" s="847">
        <v>1.1623321481385729</v>
      </c>
      <c r="H128" s="112">
        <v>242.6</v>
      </c>
      <c r="I128" s="112">
        <v>-1.1812627291242386</v>
      </c>
      <c r="J128" s="120">
        <v>0.52631578947368418</v>
      </c>
      <c r="K128" s="120">
        <v>6.2540929927963322</v>
      </c>
      <c r="L128" s="853">
        <v>0.16174583589167213</v>
      </c>
    </row>
    <row r="129" spans="1:12" ht="15">
      <c r="A129" s="52" t="s">
        <v>24</v>
      </c>
      <c r="B129" s="53" t="s">
        <v>33</v>
      </c>
      <c r="C129" s="110">
        <v>12221.483333333334</v>
      </c>
      <c r="D129" s="110">
        <v>12070.570588235294</v>
      </c>
      <c r="E129" s="111">
        <v>12465.913</v>
      </c>
      <c r="F129" s="111">
        <v>12311.982</v>
      </c>
      <c r="G129" s="847">
        <v>1.2502536147307599</v>
      </c>
      <c r="H129" s="112">
        <v>285.8</v>
      </c>
      <c r="I129" s="112">
        <v>3.8894947291893813</v>
      </c>
      <c r="J129" s="120">
        <v>-11.796536796536797</v>
      </c>
      <c r="K129" s="120">
        <v>8.8954376773630219</v>
      </c>
      <c r="L129" s="853">
        <v>-0.98057771382979553</v>
      </c>
    </row>
    <row r="130" spans="1:12" ht="15">
      <c r="A130" s="52" t="s">
        <v>24</v>
      </c>
      <c r="B130" s="53" t="s">
        <v>36</v>
      </c>
      <c r="C130" s="110">
        <v>12046.146078431371</v>
      </c>
      <c r="D130" s="110">
        <v>12015.820588235294</v>
      </c>
      <c r="E130" s="111">
        <v>12287.069</v>
      </c>
      <c r="F130" s="111">
        <v>12256.137000000001</v>
      </c>
      <c r="G130" s="847">
        <v>0.25237968537720229</v>
      </c>
      <c r="H130" s="112">
        <v>331.6</v>
      </c>
      <c r="I130" s="112">
        <v>0.54578532443905736</v>
      </c>
      <c r="J130" s="120">
        <v>-1.8867924528301887</v>
      </c>
      <c r="K130" s="120">
        <v>1.7026850032743943</v>
      </c>
      <c r="L130" s="853">
        <v>3.2407963483576108E-3</v>
      </c>
    </row>
    <row r="131" spans="1:12" ht="14.25">
      <c r="A131" s="50" t="s">
        <v>24</v>
      </c>
      <c r="B131" s="54" t="s">
        <v>37</v>
      </c>
      <c r="C131" s="121">
        <v>10239.066966838487</v>
      </c>
      <c r="D131" s="121">
        <v>10135.674800136225</v>
      </c>
      <c r="E131" s="122">
        <v>10443.848306175258</v>
      </c>
      <c r="F131" s="122">
        <v>10338.38829613895</v>
      </c>
      <c r="G131" s="854">
        <v>1.0200817285581505</v>
      </c>
      <c r="H131" s="123">
        <v>209.04283625730997</v>
      </c>
      <c r="I131" s="123">
        <v>1.2205822884285902</v>
      </c>
      <c r="J131" s="124">
        <v>-11.741935483870968</v>
      </c>
      <c r="K131" s="124">
        <v>7.4656188605108058</v>
      </c>
      <c r="L131" s="855">
        <v>-0.81783560721044335</v>
      </c>
    </row>
    <row r="132" spans="1:12" ht="15">
      <c r="A132" s="52" t="s">
        <v>24</v>
      </c>
      <c r="B132" s="53" t="s">
        <v>106</v>
      </c>
      <c r="C132" s="132">
        <v>9104.0617647058825</v>
      </c>
      <c r="D132" s="132">
        <v>9323.6686274509793</v>
      </c>
      <c r="E132" s="133">
        <v>9286.143</v>
      </c>
      <c r="F132" s="133">
        <v>9510.1419999999998</v>
      </c>
      <c r="G132" s="861">
        <v>-2.3553696674560674</v>
      </c>
      <c r="H132" s="134">
        <v>188.8</v>
      </c>
      <c r="I132" s="134">
        <v>0.9086050240513186</v>
      </c>
      <c r="J132" s="135">
        <v>-15.364583333333334</v>
      </c>
      <c r="K132" s="135">
        <v>3.5472604234883214</v>
      </c>
      <c r="L132" s="862">
        <v>-0.55705766116323918</v>
      </c>
    </row>
    <row r="133" spans="1:12" ht="15">
      <c r="A133" s="52" t="s">
        <v>24</v>
      </c>
      <c r="B133" s="53" t="s">
        <v>38</v>
      </c>
      <c r="C133" s="110">
        <v>11010.460784313726</v>
      </c>
      <c r="D133" s="110">
        <v>10778.916666666668</v>
      </c>
      <c r="E133" s="111">
        <v>11230.67</v>
      </c>
      <c r="F133" s="111">
        <v>10994.495000000001</v>
      </c>
      <c r="G133" s="847">
        <v>2.1481204912094576</v>
      </c>
      <c r="H133" s="112">
        <v>221.7</v>
      </c>
      <c r="I133" s="112">
        <v>-0.22502250225022502</v>
      </c>
      <c r="J133" s="120">
        <v>-15.32033426183844</v>
      </c>
      <c r="K133" s="120">
        <v>3.3180528268936915</v>
      </c>
      <c r="L133" s="853">
        <v>-0.5190570491216997</v>
      </c>
    </row>
    <row r="134" spans="1:12" ht="15.75" thickBot="1">
      <c r="A134" s="52" t="s">
        <v>24</v>
      </c>
      <c r="B134" s="53" t="s">
        <v>39</v>
      </c>
      <c r="C134" s="110">
        <v>11479.543137254901</v>
      </c>
      <c r="D134" s="110">
        <v>10970.48431372549</v>
      </c>
      <c r="E134" s="111">
        <v>11709.134</v>
      </c>
      <c r="F134" s="111">
        <v>11189.894</v>
      </c>
      <c r="G134" s="847">
        <v>4.6402584331898025</v>
      </c>
      <c r="H134" s="112">
        <v>258.7</v>
      </c>
      <c r="I134" s="112">
        <v>-1.8960940462646947</v>
      </c>
      <c r="J134" s="120">
        <v>71.875</v>
      </c>
      <c r="K134" s="120">
        <v>0.6003056101287928</v>
      </c>
      <c r="L134" s="853">
        <v>0.25827910307449609</v>
      </c>
    </row>
    <row r="135" spans="1:12" ht="15.75" thickBot="1">
      <c r="A135" s="57"/>
      <c r="B135" s="58"/>
      <c r="C135" s="127"/>
      <c r="D135" s="127"/>
      <c r="E135" s="127"/>
      <c r="F135" s="127"/>
      <c r="G135" s="857"/>
      <c r="H135" s="128"/>
      <c r="I135" s="128"/>
      <c r="J135" s="128"/>
      <c r="K135" s="128"/>
      <c r="L135" s="858"/>
    </row>
    <row r="136" spans="1:12" ht="14.25">
      <c r="A136" s="50" t="s">
        <v>121</v>
      </c>
      <c r="B136" s="54" t="s">
        <v>25</v>
      </c>
      <c r="C136" s="121">
        <v>13882.703231896097</v>
      </c>
      <c r="D136" s="121">
        <v>14314.787371561895</v>
      </c>
      <c r="E136" s="122">
        <v>14160.357296534019</v>
      </c>
      <c r="F136" s="122">
        <v>14601.083118993134</v>
      </c>
      <c r="G136" s="854">
        <v>-3.0184460897001371</v>
      </c>
      <c r="H136" s="123">
        <v>338.66956521739127</v>
      </c>
      <c r="I136" s="123">
        <v>2.2908679654937165</v>
      </c>
      <c r="J136" s="124">
        <v>-30.303030303030305</v>
      </c>
      <c r="K136" s="124">
        <v>0.50207378301680849</v>
      </c>
      <c r="L136" s="855">
        <v>-0.20335588778267855</v>
      </c>
    </row>
    <row r="137" spans="1:12" ht="15">
      <c r="A137" s="52" t="s">
        <v>121</v>
      </c>
      <c r="B137" s="53" t="s">
        <v>26</v>
      </c>
      <c r="C137" s="110">
        <v>14078.8</v>
      </c>
      <c r="D137" s="110">
        <v>14216.211764705882</v>
      </c>
      <c r="E137" s="111">
        <v>14360.376</v>
      </c>
      <c r="F137" s="111">
        <v>14500.536</v>
      </c>
      <c r="G137" s="847">
        <v>-0.96658495934219169</v>
      </c>
      <c r="H137" s="112">
        <v>329.2</v>
      </c>
      <c r="I137" s="112">
        <v>3.5545769109782985</v>
      </c>
      <c r="J137" s="120">
        <v>-53.571428571428569</v>
      </c>
      <c r="K137" s="120">
        <v>0.14189041693953286</v>
      </c>
      <c r="L137" s="853">
        <v>-0.15738277673297674</v>
      </c>
    </row>
    <row r="138" spans="1:12" ht="15">
      <c r="A138" s="52" t="s">
        <v>121</v>
      </c>
      <c r="B138" s="53" t="s">
        <v>27</v>
      </c>
      <c r="C138" s="110">
        <v>13808.429411764706</v>
      </c>
      <c r="D138" s="110">
        <v>14382.534313725489</v>
      </c>
      <c r="E138" s="111">
        <v>14084.598</v>
      </c>
      <c r="F138" s="111">
        <v>14670.184999999999</v>
      </c>
      <c r="G138" s="847">
        <v>-3.9916810865029961</v>
      </c>
      <c r="H138" s="112">
        <v>342.4</v>
      </c>
      <c r="I138" s="112">
        <v>0.46948356807510733</v>
      </c>
      <c r="J138" s="120">
        <v>-13.157894736842104</v>
      </c>
      <c r="K138" s="120">
        <v>0.36018336607727569</v>
      </c>
      <c r="L138" s="853">
        <v>-4.5973111049701587E-2</v>
      </c>
    </row>
    <row r="139" spans="1:12" ht="14.25">
      <c r="A139" s="50" t="s">
        <v>121</v>
      </c>
      <c r="B139" s="54" t="s">
        <v>28</v>
      </c>
      <c r="C139" s="121">
        <v>13750.513680896887</v>
      </c>
      <c r="D139" s="121">
        <v>13866.702190742777</v>
      </c>
      <c r="E139" s="122">
        <v>14025.523954514825</v>
      </c>
      <c r="F139" s="122">
        <v>14144.036234557632</v>
      </c>
      <c r="G139" s="854">
        <v>-0.83789576099395291</v>
      </c>
      <c r="H139" s="123">
        <v>301.343654822335</v>
      </c>
      <c r="I139" s="123">
        <v>0.65955309276363105</v>
      </c>
      <c r="J139" s="124">
        <v>8.9903181189488244</v>
      </c>
      <c r="K139" s="124">
        <v>8.6007421960270687</v>
      </c>
      <c r="L139" s="855">
        <v>0.87308080226905282</v>
      </c>
    </row>
    <row r="140" spans="1:12" ht="15">
      <c r="A140" s="52" t="s">
        <v>121</v>
      </c>
      <c r="B140" s="53" t="s">
        <v>29</v>
      </c>
      <c r="C140" s="110">
        <v>14325.491176470588</v>
      </c>
      <c r="D140" s="110">
        <v>14862.222549019609</v>
      </c>
      <c r="E140" s="111">
        <v>14612.001</v>
      </c>
      <c r="F140" s="111">
        <v>15159.467000000001</v>
      </c>
      <c r="G140" s="847">
        <v>-3.6113802681848926</v>
      </c>
      <c r="H140" s="112">
        <v>275</v>
      </c>
      <c r="I140" s="112">
        <v>-2.6548672566371683</v>
      </c>
      <c r="J140" s="120">
        <v>6.369426751592357</v>
      </c>
      <c r="K140" s="120">
        <v>1.8227461253001527</v>
      </c>
      <c r="L140" s="853">
        <v>0.14467857506500947</v>
      </c>
    </row>
    <row r="141" spans="1:12" ht="15">
      <c r="A141" s="52" t="s">
        <v>121</v>
      </c>
      <c r="B141" s="53" t="s">
        <v>30</v>
      </c>
      <c r="C141" s="110">
        <v>13673.899019607843</v>
      </c>
      <c r="D141" s="110">
        <v>13724.76862745098</v>
      </c>
      <c r="E141" s="111">
        <v>13947.377</v>
      </c>
      <c r="F141" s="111">
        <v>13999.263999999999</v>
      </c>
      <c r="G141" s="847">
        <v>-0.37064091369373997</v>
      </c>
      <c r="H141" s="112">
        <v>303</v>
      </c>
      <c r="I141" s="112">
        <v>2.2267206477732873</v>
      </c>
      <c r="J141" s="120">
        <v>10.242587601078167</v>
      </c>
      <c r="K141" s="120">
        <v>4.4640908098668417</v>
      </c>
      <c r="L141" s="853">
        <v>0.49872099370608902</v>
      </c>
    </row>
    <row r="142" spans="1:12" ht="15">
      <c r="A142" s="52" t="s">
        <v>121</v>
      </c>
      <c r="B142" s="53" t="s">
        <v>35</v>
      </c>
      <c r="C142" s="110">
        <v>13500.382352941175</v>
      </c>
      <c r="D142" s="110">
        <v>13407.245098039215</v>
      </c>
      <c r="E142" s="111">
        <v>13770.39</v>
      </c>
      <c r="F142" s="111">
        <v>13675.39</v>
      </c>
      <c r="G142" s="847">
        <v>0.69467854298853637</v>
      </c>
      <c r="H142" s="112">
        <v>318.89999999999998</v>
      </c>
      <c r="I142" s="112">
        <v>9.4161958568723947E-2</v>
      </c>
      <c r="J142" s="120">
        <v>8.7179487179487172</v>
      </c>
      <c r="K142" s="120">
        <v>2.3139052608600741</v>
      </c>
      <c r="L142" s="853">
        <v>0.22968123349795322</v>
      </c>
    </row>
    <row r="143" spans="1:12" ht="14.25">
      <c r="A143" s="50" t="s">
        <v>121</v>
      </c>
      <c r="B143" s="54" t="s">
        <v>31</v>
      </c>
      <c r="C143" s="121">
        <v>12913.44550240533</v>
      </c>
      <c r="D143" s="121">
        <v>12786.969445511184</v>
      </c>
      <c r="E143" s="122">
        <v>13171.714412453437</v>
      </c>
      <c r="F143" s="122">
        <v>13042.708834421408</v>
      </c>
      <c r="G143" s="854">
        <v>0.98910111135477075</v>
      </c>
      <c r="H143" s="123">
        <v>262.81678321678328</v>
      </c>
      <c r="I143" s="123">
        <v>-1.1948549766364425</v>
      </c>
      <c r="J143" s="124">
        <v>-4.4847328244274811</v>
      </c>
      <c r="K143" s="124">
        <v>10.92556210434403</v>
      </c>
      <c r="L143" s="855">
        <v>-0.27580600168418812</v>
      </c>
    </row>
    <row r="144" spans="1:12" ht="15">
      <c r="A144" s="52" t="s">
        <v>121</v>
      </c>
      <c r="B144" s="53" t="s">
        <v>32</v>
      </c>
      <c r="C144" s="110">
        <v>12826.183333333334</v>
      </c>
      <c r="D144" s="110">
        <v>12769.743137254902</v>
      </c>
      <c r="E144" s="111">
        <v>13082.707</v>
      </c>
      <c r="F144" s="111">
        <v>13025.138000000001</v>
      </c>
      <c r="G144" s="847">
        <v>0.44198380086260508</v>
      </c>
      <c r="H144" s="112">
        <v>243.3</v>
      </c>
      <c r="I144" s="112">
        <v>-1.4979757085020198</v>
      </c>
      <c r="J144" s="120">
        <v>9.7178683385579934</v>
      </c>
      <c r="K144" s="120">
        <v>3.8201266099105</v>
      </c>
      <c r="L144" s="853">
        <v>0.41054986771297974</v>
      </c>
    </row>
    <row r="145" spans="1:12" ht="15">
      <c r="A145" s="52" t="s">
        <v>121</v>
      </c>
      <c r="B145" s="53" t="s">
        <v>33</v>
      </c>
      <c r="C145" s="110">
        <v>12927.463725490197</v>
      </c>
      <c r="D145" s="110">
        <v>12768.285294117646</v>
      </c>
      <c r="E145" s="111">
        <v>13186.013000000001</v>
      </c>
      <c r="F145" s="111">
        <v>13023.651</v>
      </c>
      <c r="G145" s="847">
        <v>1.246670384518143</v>
      </c>
      <c r="H145" s="112">
        <v>269.60000000000002</v>
      </c>
      <c r="I145" s="112">
        <v>0.52199850857570251</v>
      </c>
      <c r="J145" s="112">
        <v>-10.344827586206897</v>
      </c>
      <c r="K145" s="112">
        <v>5.9593975114603799</v>
      </c>
      <c r="L145" s="848">
        <v>-0.54979445091670431</v>
      </c>
    </row>
    <row r="146" spans="1:12" ht="15.75" thickBot="1">
      <c r="A146" s="62" t="s">
        <v>121</v>
      </c>
      <c r="B146" s="63" t="s">
        <v>36</v>
      </c>
      <c r="C146" s="113">
        <v>13088.120588235293</v>
      </c>
      <c r="D146" s="113">
        <v>12907.349019607842</v>
      </c>
      <c r="E146" s="114">
        <v>13349.883</v>
      </c>
      <c r="F146" s="114">
        <v>13165.495999999999</v>
      </c>
      <c r="G146" s="849">
        <v>1.4005321181974506</v>
      </c>
      <c r="H146" s="115">
        <v>292.60000000000002</v>
      </c>
      <c r="I146" s="115">
        <v>-4.1598427775958031</v>
      </c>
      <c r="J146" s="115">
        <v>-12.5</v>
      </c>
      <c r="K146" s="115">
        <v>1.14603798297315</v>
      </c>
      <c r="L146" s="850">
        <v>-0.13656141848046266</v>
      </c>
    </row>
    <row r="147" spans="1:12">
      <c r="E147" s="139"/>
      <c r="F147" s="139"/>
      <c r="G147" s="91"/>
      <c r="H147" s="91"/>
      <c r="I147" s="91"/>
      <c r="J147" s="91"/>
      <c r="K147" s="91"/>
      <c r="L147" s="91"/>
    </row>
    <row r="148" spans="1:12" ht="13.5" thickBot="1">
      <c r="E148" s="139"/>
      <c r="F148" s="139"/>
      <c r="G148" s="91"/>
      <c r="H148" s="91"/>
      <c r="I148" s="91"/>
      <c r="J148" s="91"/>
      <c r="K148" s="91"/>
      <c r="L148" s="926"/>
    </row>
    <row r="149" spans="1:12" ht="21" thickBot="1">
      <c r="A149" s="28" t="s">
        <v>357</v>
      </c>
      <c r="B149" s="29"/>
      <c r="C149" s="29"/>
      <c r="D149" s="29"/>
      <c r="E149" s="29"/>
      <c r="F149" s="29"/>
      <c r="G149" s="863"/>
      <c r="H149" s="863"/>
      <c r="I149" s="863"/>
      <c r="J149" s="863"/>
      <c r="K149" s="863"/>
      <c r="L149" s="864"/>
    </row>
    <row r="150" spans="1:12">
      <c r="A150" s="30"/>
      <c r="B150" s="31"/>
      <c r="C150" s="3" t="s">
        <v>9</v>
      </c>
      <c r="D150" s="3"/>
      <c r="E150" s="3"/>
      <c r="F150" s="3"/>
      <c r="G150" s="819"/>
      <c r="H150" s="1139" t="s">
        <v>10</v>
      </c>
      <c r="I150" s="1140"/>
      <c r="J150" s="806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807" t="s">
        <v>40</v>
      </c>
      <c r="D151" s="807"/>
      <c r="E151" s="808" t="s">
        <v>41</v>
      </c>
      <c r="F151" s="809"/>
      <c r="G151" s="825"/>
      <c r="H151" s="1141" t="s">
        <v>15</v>
      </c>
      <c r="I151" s="1142"/>
      <c r="J151" s="810" t="s">
        <v>16</v>
      </c>
      <c r="K151" s="96" t="s">
        <v>17</v>
      </c>
      <c r="L151" s="36"/>
    </row>
    <row r="152" spans="1:12" ht="26.25" thickBot="1">
      <c r="A152" s="37" t="s">
        <v>18</v>
      </c>
      <c r="B152" s="38" t="s">
        <v>19</v>
      </c>
      <c r="C152" s="865" t="s">
        <v>384</v>
      </c>
      <c r="D152" s="866" t="s">
        <v>380</v>
      </c>
      <c r="E152" s="867" t="s">
        <v>384</v>
      </c>
      <c r="F152" s="868" t="s">
        <v>380</v>
      </c>
      <c r="G152" s="837" t="s">
        <v>20</v>
      </c>
      <c r="H152" s="95" t="s">
        <v>384</v>
      </c>
      <c r="I152" s="97" t="s">
        <v>20</v>
      </c>
      <c r="J152" s="869" t="s">
        <v>20</v>
      </c>
      <c r="K152" s="870" t="s">
        <v>384</v>
      </c>
      <c r="L152" s="871" t="s">
        <v>21</v>
      </c>
    </row>
    <row r="153" spans="1:12" ht="15" thickBot="1">
      <c r="A153" s="39" t="s">
        <v>22</v>
      </c>
      <c r="B153" s="40" t="s">
        <v>23</v>
      </c>
      <c r="C153" s="98">
        <v>13513.669130615526</v>
      </c>
      <c r="D153" s="98">
        <v>13391.537869543481</v>
      </c>
      <c r="E153" s="99">
        <v>13783.942513227837</v>
      </c>
      <c r="F153" s="838">
        <v>13659.368626934351</v>
      </c>
      <c r="G153" s="839">
        <v>0.91200325356067069</v>
      </c>
      <c r="H153" s="100">
        <v>318.65686884396064</v>
      </c>
      <c r="I153" s="100">
        <v>7.7622536762272015E-2</v>
      </c>
      <c r="J153" s="101">
        <v>0.84956214873872693</v>
      </c>
      <c r="K153" s="100">
        <v>100</v>
      </c>
      <c r="L153" s="840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41"/>
      <c r="H154" s="101"/>
      <c r="I154" s="101"/>
      <c r="J154" s="101"/>
      <c r="K154" s="101"/>
      <c r="L154" s="842"/>
    </row>
    <row r="155" spans="1:12" ht="15">
      <c r="A155" s="43" t="s">
        <v>112</v>
      </c>
      <c r="B155" s="44" t="s">
        <v>23</v>
      </c>
      <c r="C155" s="103">
        <v>14036.122951596097</v>
      </c>
      <c r="D155" s="103">
        <v>13337.09329177323</v>
      </c>
      <c r="E155" s="104">
        <v>14316.845410628019</v>
      </c>
      <c r="F155" s="104">
        <v>13603.835157608695</v>
      </c>
      <c r="G155" s="843">
        <v>5.2412444340780855</v>
      </c>
      <c r="H155" s="105">
        <v>295.71428571428572</v>
      </c>
      <c r="I155" s="105">
        <v>12.500000000000014</v>
      </c>
      <c r="J155" s="105">
        <v>-50</v>
      </c>
      <c r="K155" s="105">
        <v>9.0720580611715909E-2</v>
      </c>
      <c r="L155" s="844">
        <v>-9.2262036039702219E-2</v>
      </c>
    </row>
    <row r="156" spans="1:12" ht="15">
      <c r="A156" s="52" t="s">
        <v>113</v>
      </c>
      <c r="B156" s="106" t="s">
        <v>23</v>
      </c>
      <c r="C156" s="107">
        <v>14291.996908039313</v>
      </c>
      <c r="D156" s="107">
        <v>14155.794168077789</v>
      </c>
      <c r="E156" s="108">
        <v>14577.8368462001</v>
      </c>
      <c r="F156" s="108">
        <v>14438.910051439345</v>
      </c>
      <c r="G156" s="845">
        <v>0.9621695423395622</v>
      </c>
      <c r="H156" s="109">
        <v>348.73352224426185</v>
      </c>
      <c r="I156" s="109">
        <v>-0.11678027996324504</v>
      </c>
      <c r="J156" s="109">
        <v>5.5638647921029012</v>
      </c>
      <c r="K156" s="109">
        <v>45.736132711249347</v>
      </c>
      <c r="L156" s="846">
        <v>2.0424978922714345</v>
      </c>
    </row>
    <row r="157" spans="1:12" ht="15">
      <c r="A157" s="45" t="s">
        <v>114</v>
      </c>
      <c r="B157" s="46" t="s">
        <v>23</v>
      </c>
      <c r="C157" s="110">
        <v>14079.028909061704</v>
      </c>
      <c r="D157" s="110">
        <v>13995.243688954648</v>
      </c>
      <c r="E157" s="111">
        <v>14360.609487242938</v>
      </c>
      <c r="F157" s="111">
        <v>14275.148562733741</v>
      </c>
      <c r="G157" s="847">
        <v>0.59866924770436014</v>
      </c>
      <c r="H157" s="112">
        <v>376.17174959871591</v>
      </c>
      <c r="I157" s="112">
        <v>-1.6536151469951847</v>
      </c>
      <c r="J157" s="112">
        <v>-12.622720897615707</v>
      </c>
      <c r="K157" s="112">
        <v>8.0741316744427163</v>
      </c>
      <c r="L157" s="848">
        <v>-1.2449115878759347</v>
      </c>
    </row>
    <row r="158" spans="1:12" ht="15">
      <c r="A158" s="45" t="s">
        <v>115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47" t="s">
        <v>104</v>
      </c>
      <c r="H158" s="112" t="s">
        <v>104</v>
      </c>
      <c r="I158" s="112" t="s">
        <v>104</v>
      </c>
      <c r="J158" s="112" t="s">
        <v>104</v>
      </c>
      <c r="K158" s="112" t="s">
        <v>104</v>
      </c>
      <c r="L158" s="848" t="s">
        <v>104</v>
      </c>
    </row>
    <row r="159" spans="1:12" ht="15">
      <c r="A159" s="45" t="s">
        <v>101</v>
      </c>
      <c r="B159" s="46" t="s">
        <v>23</v>
      </c>
      <c r="C159" s="110">
        <v>11780.675182473431</v>
      </c>
      <c r="D159" s="110">
        <v>11662.145822899158</v>
      </c>
      <c r="E159" s="111">
        <v>12016.2886861229</v>
      </c>
      <c r="F159" s="111">
        <v>11895.38873935714</v>
      </c>
      <c r="G159" s="847">
        <v>1.0163597795316213</v>
      </c>
      <c r="H159" s="112">
        <v>279.48954802259891</v>
      </c>
      <c r="I159" s="112">
        <v>0.64924234187844243</v>
      </c>
      <c r="J159" s="112">
        <v>-0.79402148528724892</v>
      </c>
      <c r="K159" s="112">
        <v>27.527216174183515</v>
      </c>
      <c r="L159" s="848">
        <v>-0.45605398657978569</v>
      </c>
    </row>
    <row r="160" spans="1:12" ht="15.75" thickBot="1">
      <c r="A160" s="47" t="s">
        <v>116</v>
      </c>
      <c r="B160" s="48" t="s">
        <v>23</v>
      </c>
      <c r="C160" s="113">
        <v>13356.160804263922</v>
      </c>
      <c r="D160" s="113">
        <v>13320.397448768737</v>
      </c>
      <c r="E160" s="114">
        <v>13623.2840203492</v>
      </c>
      <c r="F160" s="114">
        <v>13586.805397744112</v>
      </c>
      <c r="G160" s="849">
        <v>0.26848564866575697</v>
      </c>
      <c r="H160" s="115">
        <v>277.74947662247035</v>
      </c>
      <c r="I160" s="115">
        <v>0.4806343627929836</v>
      </c>
      <c r="J160" s="115">
        <v>-0.4861111111111111</v>
      </c>
      <c r="K160" s="115">
        <v>18.5717988595127</v>
      </c>
      <c r="L160" s="850">
        <v>-0.2492702817760204</v>
      </c>
    </row>
    <row r="161" spans="1:12" ht="15" thickBot="1">
      <c r="A161" s="41"/>
      <c r="B161" s="49"/>
      <c r="C161" s="102"/>
      <c r="D161" s="102"/>
      <c r="E161" s="102"/>
      <c r="F161" s="102"/>
      <c r="G161" s="841"/>
      <c r="H161" s="101"/>
      <c r="I161" s="101"/>
      <c r="J161" s="101"/>
      <c r="K161" s="101"/>
      <c r="L161" s="842"/>
    </row>
    <row r="162" spans="1:12" ht="14.25">
      <c r="A162" s="1107" t="s">
        <v>117</v>
      </c>
      <c r="B162" s="1108" t="s">
        <v>25</v>
      </c>
      <c r="C162" s="1110" t="s">
        <v>104</v>
      </c>
      <c r="D162" s="1109" t="s">
        <v>104</v>
      </c>
      <c r="E162" s="122" t="s">
        <v>104</v>
      </c>
      <c r="F162" s="122" t="s">
        <v>104</v>
      </c>
      <c r="G162" s="1109" t="s">
        <v>104</v>
      </c>
      <c r="H162" s="1109" t="s">
        <v>104</v>
      </c>
      <c r="I162" s="1109" t="s">
        <v>104</v>
      </c>
      <c r="J162" s="1109" t="s">
        <v>104</v>
      </c>
      <c r="K162" s="1109" t="s">
        <v>104</v>
      </c>
      <c r="L162" s="1268" t="s">
        <v>104</v>
      </c>
    </row>
    <row r="163" spans="1:12" ht="15">
      <c r="A163" s="52" t="s">
        <v>117</v>
      </c>
      <c r="B163" s="53" t="s">
        <v>26</v>
      </c>
      <c r="C163" s="1074" t="s">
        <v>104</v>
      </c>
      <c r="D163" s="1074" t="s">
        <v>104</v>
      </c>
      <c r="E163" s="111" t="s">
        <v>104</v>
      </c>
      <c r="F163" s="928" t="s">
        <v>104</v>
      </c>
      <c r="G163" s="1074" t="s">
        <v>104</v>
      </c>
      <c r="H163" s="1074" t="s">
        <v>104</v>
      </c>
      <c r="I163" s="1074" t="s">
        <v>104</v>
      </c>
      <c r="J163" s="1074" t="s">
        <v>104</v>
      </c>
      <c r="K163" s="1074" t="s">
        <v>104</v>
      </c>
      <c r="L163" s="1269" t="s">
        <v>104</v>
      </c>
    </row>
    <row r="164" spans="1:12" ht="15">
      <c r="A164" s="52" t="s">
        <v>117</v>
      </c>
      <c r="B164" s="53" t="s">
        <v>27</v>
      </c>
      <c r="C164" s="110" t="s">
        <v>267</v>
      </c>
      <c r="D164" s="1074" t="s">
        <v>104</v>
      </c>
      <c r="E164" s="928" t="s">
        <v>104</v>
      </c>
      <c r="F164" s="111" t="s">
        <v>104</v>
      </c>
      <c r="G164" s="1074" t="s">
        <v>104</v>
      </c>
      <c r="H164" s="1074" t="s">
        <v>104</v>
      </c>
      <c r="I164" s="1074" t="s">
        <v>104</v>
      </c>
      <c r="J164" s="1074" t="s">
        <v>104</v>
      </c>
      <c r="K164" s="1074" t="s">
        <v>104</v>
      </c>
      <c r="L164" s="1269" t="s">
        <v>104</v>
      </c>
    </row>
    <row r="165" spans="1:12" ht="14.25">
      <c r="A165" s="50" t="s">
        <v>117</v>
      </c>
      <c r="B165" s="54" t="s">
        <v>28</v>
      </c>
      <c r="C165" s="121">
        <v>14468.627450980392</v>
      </c>
      <c r="D165" s="121">
        <v>13672.907843137255</v>
      </c>
      <c r="E165" s="122">
        <v>14758</v>
      </c>
      <c r="F165" s="122">
        <v>13946.366</v>
      </c>
      <c r="G165" s="854">
        <v>5.8196809118590469</v>
      </c>
      <c r="H165" s="123">
        <v>300</v>
      </c>
      <c r="I165" s="123">
        <v>11.111111111111111</v>
      </c>
      <c r="J165" s="124">
        <v>-40</v>
      </c>
      <c r="K165" s="124">
        <v>3.8880248833592534E-2</v>
      </c>
      <c r="L165" s="855">
        <v>-2.6470685684771081E-2</v>
      </c>
    </row>
    <row r="166" spans="1:12" ht="15">
      <c r="A166" s="52" t="s">
        <v>117</v>
      </c>
      <c r="B166" s="53" t="s">
        <v>29</v>
      </c>
      <c r="C166" s="110">
        <v>14468.627450980392</v>
      </c>
      <c r="D166" s="1074" t="s">
        <v>104</v>
      </c>
      <c r="E166" s="111">
        <v>14758</v>
      </c>
      <c r="F166" s="928" t="s">
        <v>104</v>
      </c>
      <c r="G166" s="847" t="s">
        <v>104</v>
      </c>
      <c r="H166" s="1074" t="s">
        <v>104</v>
      </c>
      <c r="I166" s="1074" t="s">
        <v>104</v>
      </c>
      <c r="J166" s="1074" t="s">
        <v>104</v>
      </c>
      <c r="K166" s="1074" t="s">
        <v>104</v>
      </c>
      <c r="L166" s="1269" t="s">
        <v>104</v>
      </c>
    </row>
    <row r="167" spans="1:12" ht="15">
      <c r="A167" s="52" t="s">
        <v>117</v>
      </c>
      <c r="B167" s="53" t="s">
        <v>30</v>
      </c>
      <c r="C167" s="1074" t="s">
        <v>104</v>
      </c>
      <c r="D167" s="110">
        <v>13672.907843137255</v>
      </c>
      <c r="E167" s="928" t="s">
        <v>104</v>
      </c>
      <c r="F167" s="111">
        <v>13946.366</v>
      </c>
      <c r="G167" s="847" t="s">
        <v>104</v>
      </c>
      <c r="H167" s="1264" t="s">
        <v>104</v>
      </c>
      <c r="I167" s="112" t="s">
        <v>104</v>
      </c>
      <c r="J167" s="120" t="s">
        <v>104</v>
      </c>
      <c r="K167" s="1074" t="s">
        <v>104</v>
      </c>
      <c r="L167" s="1269" t="s">
        <v>104</v>
      </c>
    </row>
    <row r="168" spans="1:12" ht="14.25">
      <c r="A168" s="50" t="s">
        <v>117</v>
      </c>
      <c r="B168" s="54" t="s">
        <v>31</v>
      </c>
      <c r="C168" s="121">
        <v>13398.620611035112</v>
      </c>
      <c r="D168" s="121">
        <v>13142.522628965748</v>
      </c>
      <c r="E168" s="122">
        <v>13666.593023255815</v>
      </c>
      <c r="F168" s="122">
        <v>13405.373081545064</v>
      </c>
      <c r="G168" s="854">
        <v>1.948621199288874</v>
      </c>
      <c r="H168" s="123">
        <v>286.66666666666669</v>
      </c>
      <c r="I168" s="123">
        <v>10.729613733905575</v>
      </c>
      <c r="J168" s="124">
        <v>-66.666666666666657</v>
      </c>
      <c r="K168" s="124">
        <v>3.8880248833592534E-2</v>
      </c>
      <c r="L168" s="855">
        <v>-7.8751433299461965E-2</v>
      </c>
    </row>
    <row r="169" spans="1:12" ht="15">
      <c r="A169" s="52" t="s">
        <v>117</v>
      </c>
      <c r="B169" s="53" t="s">
        <v>32</v>
      </c>
      <c r="C169" s="110" t="s">
        <v>267</v>
      </c>
      <c r="D169" s="110">
        <v>12864.898039215686</v>
      </c>
      <c r="E169" s="928" t="s">
        <v>104</v>
      </c>
      <c r="F169" s="111">
        <v>13122.196</v>
      </c>
      <c r="G169" s="1074" t="s">
        <v>104</v>
      </c>
      <c r="H169" s="1074" t="s">
        <v>104</v>
      </c>
      <c r="I169" s="1074" t="s">
        <v>104</v>
      </c>
      <c r="J169" s="1074" t="s">
        <v>104</v>
      </c>
      <c r="K169" s="1074" t="s">
        <v>104</v>
      </c>
      <c r="L169" s="1269" t="s">
        <v>104</v>
      </c>
    </row>
    <row r="170" spans="1:12" ht="15.75" thickBot="1">
      <c r="A170" s="62" t="s">
        <v>117</v>
      </c>
      <c r="B170" s="63" t="s">
        <v>33</v>
      </c>
      <c r="C170" s="113" t="s">
        <v>267</v>
      </c>
      <c r="D170" s="113" t="s">
        <v>267</v>
      </c>
      <c r="E170" s="1112" t="s">
        <v>104</v>
      </c>
      <c r="F170" s="1112" t="s">
        <v>104</v>
      </c>
      <c r="G170" s="1074" t="s">
        <v>104</v>
      </c>
      <c r="H170" s="1074" t="s">
        <v>104</v>
      </c>
      <c r="I170" s="1074" t="s">
        <v>104</v>
      </c>
      <c r="J170" s="1074" t="s">
        <v>104</v>
      </c>
      <c r="K170" s="1074" t="s">
        <v>104</v>
      </c>
      <c r="L170" s="1269" t="s">
        <v>104</v>
      </c>
    </row>
    <row r="171" spans="1:12" ht="15" thickBot="1">
      <c r="A171" s="41"/>
      <c r="B171" s="49"/>
      <c r="C171" s="102"/>
      <c r="D171" s="102"/>
      <c r="E171" s="102"/>
      <c r="F171" s="102"/>
      <c r="G171" s="841"/>
      <c r="H171" s="101"/>
      <c r="I171" s="101"/>
      <c r="J171" s="101"/>
      <c r="K171" s="101"/>
      <c r="L171" s="842"/>
    </row>
    <row r="172" spans="1:12" ht="14.25">
      <c r="A172" s="50" t="s">
        <v>118</v>
      </c>
      <c r="B172" s="51" t="s">
        <v>25</v>
      </c>
      <c r="C172" s="116">
        <v>14864.355730126914</v>
      </c>
      <c r="D172" s="116">
        <v>14782.744769136421</v>
      </c>
      <c r="E172" s="117">
        <v>15161.642844729453</v>
      </c>
      <c r="F172" s="117">
        <v>15078.399664519151</v>
      </c>
      <c r="G172" s="851">
        <v>0.5520690660971187</v>
      </c>
      <c r="H172" s="118">
        <v>410.5299065420561</v>
      </c>
      <c r="I172" s="118">
        <v>-2.3849604409351044</v>
      </c>
      <c r="J172" s="119">
        <v>58.128078817733986</v>
      </c>
      <c r="K172" s="119">
        <v>4.1601866251944015</v>
      </c>
      <c r="L172" s="852">
        <v>1.5069386837488388</v>
      </c>
    </row>
    <row r="173" spans="1:12" ht="15">
      <c r="A173" s="52" t="s">
        <v>118</v>
      </c>
      <c r="B173" s="53" t="s">
        <v>26</v>
      </c>
      <c r="C173" s="110">
        <v>14911.499019607842</v>
      </c>
      <c r="D173" s="110">
        <v>14812.436274509802</v>
      </c>
      <c r="E173" s="111">
        <v>15209.728999999999</v>
      </c>
      <c r="F173" s="111">
        <v>15108.684999999999</v>
      </c>
      <c r="G173" s="847">
        <v>0.66878090316926908</v>
      </c>
      <c r="H173" s="112">
        <v>398.9</v>
      </c>
      <c r="I173" s="112">
        <v>-2.778454789178658</v>
      </c>
      <c r="J173" s="120">
        <v>121.05263157894737</v>
      </c>
      <c r="K173" s="120">
        <v>2.1772939346811819</v>
      </c>
      <c r="L173" s="853">
        <v>1.183959730002055</v>
      </c>
    </row>
    <row r="174" spans="1:12" ht="15">
      <c r="A174" s="52" t="s">
        <v>118</v>
      </c>
      <c r="B174" s="53" t="s">
        <v>27</v>
      </c>
      <c r="C174" s="110">
        <v>14815.574509803922</v>
      </c>
      <c r="D174" s="110">
        <v>14765.660784313726</v>
      </c>
      <c r="E174" s="111">
        <v>15111.886</v>
      </c>
      <c r="F174" s="111">
        <v>15060.974</v>
      </c>
      <c r="G174" s="847">
        <v>0.33803922641391099</v>
      </c>
      <c r="H174" s="112">
        <v>423.3</v>
      </c>
      <c r="I174" s="112">
        <v>-0.79681274900397869</v>
      </c>
      <c r="J174" s="120">
        <v>20.472440944881889</v>
      </c>
      <c r="K174" s="120">
        <v>1.9828926905132191</v>
      </c>
      <c r="L174" s="853">
        <v>0.32297895374678331</v>
      </c>
    </row>
    <row r="175" spans="1:12" ht="14.25">
      <c r="A175" s="50" t="s">
        <v>118</v>
      </c>
      <c r="B175" s="54" t="s">
        <v>28</v>
      </c>
      <c r="C175" s="121">
        <v>14492.916200783635</v>
      </c>
      <c r="D175" s="121">
        <v>14421.328912490922</v>
      </c>
      <c r="E175" s="122">
        <v>14782.774524799308</v>
      </c>
      <c r="F175" s="122">
        <v>14709.755490740741</v>
      </c>
      <c r="G175" s="854">
        <v>0.49639869340132592</v>
      </c>
      <c r="H175" s="123">
        <v>366.72066344160334</v>
      </c>
      <c r="I175" s="123">
        <v>-0.71214689891271132</v>
      </c>
      <c r="J175" s="124">
        <v>14.026792750197007</v>
      </c>
      <c r="K175" s="124">
        <v>18.753240020736133</v>
      </c>
      <c r="L175" s="855">
        <v>2.1671728399754464</v>
      </c>
    </row>
    <row r="176" spans="1:12" ht="15">
      <c r="A176" s="52" t="s">
        <v>118</v>
      </c>
      <c r="B176" s="53" t="s">
        <v>29</v>
      </c>
      <c r="C176" s="110">
        <v>14449.903921568628</v>
      </c>
      <c r="D176" s="110">
        <v>14338.917647058823</v>
      </c>
      <c r="E176" s="111">
        <v>14738.902</v>
      </c>
      <c r="F176" s="111">
        <v>14625.696</v>
      </c>
      <c r="G176" s="847">
        <v>0.77402128418367333</v>
      </c>
      <c r="H176" s="112">
        <v>352.8</v>
      </c>
      <c r="I176" s="112">
        <v>-0.92670598146588345</v>
      </c>
      <c r="J176" s="120">
        <v>35.613207547169814</v>
      </c>
      <c r="K176" s="120">
        <v>7.4520476931052366</v>
      </c>
      <c r="L176" s="853">
        <v>1.9102884459480025</v>
      </c>
    </row>
    <row r="177" spans="1:12" ht="15">
      <c r="A177" s="52" t="s">
        <v>118</v>
      </c>
      <c r="B177" s="53" t="s">
        <v>30</v>
      </c>
      <c r="C177" s="110">
        <v>14519.532352941176</v>
      </c>
      <c r="D177" s="110">
        <v>14460.48431372549</v>
      </c>
      <c r="E177" s="111">
        <v>14809.923000000001</v>
      </c>
      <c r="F177" s="111">
        <v>14749.694</v>
      </c>
      <c r="G177" s="847">
        <v>0.40834067472858204</v>
      </c>
      <c r="H177" s="112">
        <v>375.9</v>
      </c>
      <c r="I177" s="112">
        <v>-2.6595744680857108E-2</v>
      </c>
      <c r="J177" s="120">
        <v>3.195266272189349</v>
      </c>
      <c r="K177" s="120">
        <v>11.301192327630897</v>
      </c>
      <c r="L177" s="853">
        <v>0.25688439402744656</v>
      </c>
    </row>
    <row r="178" spans="1:12" ht="14.25">
      <c r="A178" s="50" t="s">
        <v>118</v>
      </c>
      <c r="B178" s="54" t="s">
        <v>31</v>
      </c>
      <c r="C178" s="121">
        <v>13971.651372766402</v>
      </c>
      <c r="D178" s="121">
        <v>13865.496801840569</v>
      </c>
      <c r="E178" s="122">
        <v>14251.084400221731</v>
      </c>
      <c r="F178" s="122">
        <v>14142.806737877381</v>
      </c>
      <c r="G178" s="854">
        <v>0.76560236133581283</v>
      </c>
      <c r="H178" s="123">
        <v>322.68921067575246</v>
      </c>
      <c r="I178" s="123">
        <v>-1.5246453347700546</v>
      </c>
      <c r="J178" s="124">
        <v>-5.879208979155532</v>
      </c>
      <c r="K178" s="124">
        <v>22.822706065318819</v>
      </c>
      <c r="L178" s="855">
        <v>-1.6316136314528471</v>
      </c>
    </row>
    <row r="179" spans="1:12" ht="15">
      <c r="A179" s="52" t="s">
        <v>118</v>
      </c>
      <c r="B179" s="53" t="s">
        <v>32</v>
      </c>
      <c r="C179" s="110">
        <v>13830.182352941176</v>
      </c>
      <c r="D179" s="110">
        <v>13703.564705882352</v>
      </c>
      <c r="E179" s="111">
        <v>14106.786</v>
      </c>
      <c r="F179" s="111">
        <v>13977.636</v>
      </c>
      <c r="G179" s="847">
        <v>0.92397598563877059</v>
      </c>
      <c r="H179" s="112">
        <v>305.60000000000002</v>
      </c>
      <c r="I179" s="112">
        <v>-2.051282051282044</v>
      </c>
      <c r="J179" s="120">
        <v>4.0767386091127102</v>
      </c>
      <c r="K179" s="120">
        <v>11.249351995852773</v>
      </c>
      <c r="L179" s="853">
        <v>0.34881611818972225</v>
      </c>
    </row>
    <row r="180" spans="1:12" ht="15.75" thickBot="1">
      <c r="A180" s="55" t="s">
        <v>118</v>
      </c>
      <c r="B180" s="56" t="s">
        <v>33</v>
      </c>
      <c r="C180" s="125">
        <v>14095.473529411764</v>
      </c>
      <c r="D180" s="125">
        <v>13984.897058823528</v>
      </c>
      <c r="E180" s="126">
        <v>14377.383</v>
      </c>
      <c r="F180" s="126">
        <v>14264.594999999999</v>
      </c>
      <c r="G180" s="856">
        <v>0.79068490903527555</v>
      </c>
      <c r="H180" s="120">
        <v>339.3</v>
      </c>
      <c r="I180" s="120">
        <v>-0.29385836027034967</v>
      </c>
      <c r="J180" s="120">
        <v>-13.886210221793634</v>
      </c>
      <c r="K180" s="120">
        <v>11.573354069466046</v>
      </c>
      <c r="L180" s="853">
        <v>-1.9804297496425693</v>
      </c>
    </row>
    <row r="181" spans="1:12" ht="15.75" thickBot="1">
      <c r="A181" s="57"/>
      <c r="B181" s="58"/>
      <c r="C181" s="127"/>
      <c r="D181" s="127"/>
      <c r="E181" s="127"/>
      <c r="F181" s="127"/>
      <c r="G181" s="857"/>
      <c r="H181" s="128"/>
      <c r="I181" s="128"/>
      <c r="J181" s="128"/>
      <c r="K181" s="128"/>
      <c r="L181" s="858"/>
    </row>
    <row r="182" spans="1:12" ht="15">
      <c r="A182" s="52" t="s">
        <v>119</v>
      </c>
      <c r="B182" s="59" t="s">
        <v>30</v>
      </c>
      <c r="C182" s="129">
        <v>14242.997058823528</v>
      </c>
      <c r="D182" s="129">
        <v>14199.811764705883</v>
      </c>
      <c r="E182" s="130">
        <v>14527.857</v>
      </c>
      <c r="F182" s="130">
        <v>14483.808000000001</v>
      </c>
      <c r="G182" s="859">
        <v>0.30412582105478797</v>
      </c>
      <c r="H182" s="131">
        <v>397.4</v>
      </c>
      <c r="I182" s="131">
        <v>-2.3347259768985009</v>
      </c>
      <c r="J182" s="131">
        <v>-21.268656716417912</v>
      </c>
      <c r="K182" s="131">
        <v>2.7345775012960085</v>
      </c>
      <c r="L182" s="860">
        <v>-0.7682325888882815</v>
      </c>
    </row>
    <row r="183" spans="1:12" ht="15.75" thickBot="1">
      <c r="A183" s="55" t="s">
        <v>119</v>
      </c>
      <c r="B183" s="56" t="s">
        <v>33</v>
      </c>
      <c r="C183" s="125">
        <v>13987.676470588236</v>
      </c>
      <c r="D183" s="125">
        <v>13858.960784313726</v>
      </c>
      <c r="E183" s="126">
        <v>14267.43</v>
      </c>
      <c r="F183" s="126">
        <v>14136.14</v>
      </c>
      <c r="G183" s="856">
        <v>0.92875424267162654</v>
      </c>
      <c r="H183" s="120">
        <v>365.3</v>
      </c>
      <c r="I183" s="120">
        <v>-0.67971723762914626</v>
      </c>
      <c r="J183" s="120">
        <v>-7.415730337078652</v>
      </c>
      <c r="K183" s="120">
        <v>5.3395541731467082</v>
      </c>
      <c r="L183" s="853">
        <v>-0.4766789989876532</v>
      </c>
    </row>
    <row r="184" spans="1:12" ht="15.75" thickBot="1">
      <c r="A184" s="57"/>
      <c r="B184" s="58"/>
      <c r="C184" s="127"/>
      <c r="D184" s="127"/>
      <c r="E184" s="127"/>
      <c r="F184" s="127"/>
      <c r="G184" s="857"/>
      <c r="H184" s="128"/>
      <c r="I184" s="128"/>
      <c r="J184" s="128"/>
      <c r="K184" s="128"/>
      <c r="L184" s="858"/>
    </row>
    <row r="185" spans="1:12" ht="14.25">
      <c r="A185" s="50" t="s">
        <v>120</v>
      </c>
      <c r="B185" s="51" t="s">
        <v>25</v>
      </c>
      <c r="C185" s="116" t="s">
        <v>104</v>
      </c>
      <c r="D185" s="116" t="s">
        <v>104</v>
      </c>
      <c r="E185" s="117" t="s">
        <v>104</v>
      </c>
      <c r="F185" s="117" t="s">
        <v>104</v>
      </c>
      <c r="G185" s="851" t="s">
        <v>104</v>
      </c>
      <c r="H185" s="118" t="s">
        <v>104</v>
      </c>
      <c r="I185" s="118" t="s">
        <v>104</v>
      </c>
      <c r="J185" s="119" t="s">
        <v>104</v>
      </c>
      <c r="K185" s="119" t="s">
        <v>104</v>
      </c>
      <c r="L185" s="852" t="s">
        <v>104</v>
      </c>
    </row>
    <row r="186" spans="1:12" ht="15">
      <c r="A186" s="45" t="s">
        <v>120</v>
      </c>
      <c r="B186" s="53" t="s">
        <v>26</v>
      </c>
      <c r="C186" s="110" t="s">
        <v>104</v>
      </c>
      <c r="D186" s="110" t="s">
        <v>104</v>
      </c>
      <c r="E186" s="111" t="s">
        <v>104</v>
      </c>
      <c r="F186" s="111" t="s">
        <v>104</v>
      </c>
      <c r="G186" s="847" t="s">
        <v>104</v>
      </c>
      <c r="H186" s="112" t="s">
        <v>104</v>
      </c>
      <c r="I186" s="112" t="s">
        <v>104</v>
      </c>
      <c r="J186" s="120" t="s">
        <v>104</v>
      </c>
      <c r="K186" s="120" t="s">
        <v>104</v>
      </c>
      <c r="L186" s="853" t="s">
        <v>104</v>
      </c>
    </row>
    <row r="187" spans="1:12" ht="15">
      <c r="A187" s="45" t="s">
        <v>120</v>
      </c>
      <c r="B187" s="53" t="s">
        <v>27</v>
      </c>
      <c r="C187" s="110" t="s">
        <v>104</v>
      </c>
      <c r="D187" s="110" t="s">
        <v>104</v>
      </c>
      <c r="E187" s="111" t="s">
        <v>104</v>
      </c>
      <c r="F187" s="111" t="s">
        <v>104</v>
      </c>
      <c r="G187" s="847" t="s">
        <v>104</v>
      </c>
      <c r="H187" s="112" t="s">
        <v>104</v>
      </c>
      <c r="I187" s="112" t="s">
        <v>104</v>
      </c>
      <c r="J187" s="120" t="s">
        <v>104</v>
      </c>
      <c r="K187" s="120" t="s">
        <v>104</v>
      </c>
      <c r="L187" s="853" t="s">
        <v>104</v>
      </c>
    </row>
    <row r="188" spans="1:12" ht="15">
      <c r="A188" s="45" t="s">
        <v>120</v>
      </c>
      <c r="B188" s="53" t="s">
        <v>34</v>
      </c>
      <c r="C188" s="110" t="s">
        <v>104</v>
      </c>
      <c r="D188" s="110" t="s">
        <v>104</v>
      </c>
      <c r="E188" s="111" t="s">
        <v>104</v>
      </c>
      <c r="F188" s="111" t="s">
        <v>104</v>
      </c>
      <c r="G188" s="847" t="s">
        <v>104</v>
      </c>
      <c r="H188" s="112" t="s">
        <v>104</v>
      </c>
      <c r="I188" s="112" t="s">
        <v>104</v>
      </c>
      <c r="J188" s="120" t="s">
        <v>104</v>
      </c>
      <c r="K188" s="120" t="s">
        <v>104</v>
      </c>
      <c r="L188" s="853" t="s">
        <v>104</v>
      </c>
    </row>
    <row r="189" spans="1:12" ht="14.25">
      <c r="A189" s="60" t="s">
        <v>120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854" t="s">
        <v>104</v>
      </c>
      <c r="H189" s="123" t="s">
        <v>104</v>
      </c>
      <c r="I189" s="123" t="s">
        <v>104</v>
      </c>
      <c r="J189" s="124" t="s">
        <v>104</v>
      </c>
      <c r="K189" s="124" t="s">
        <v>104</v>
      </c>
      <c r="L189" s="855" t="s">
        <v>104</v>
      </c>
    </row>
    <row r="190" spans="1:12" ht="15">
      <c r="A190" s="45" t="s">
        <v>120</v>
      </c>
      <c r="B190" s="53" t="s">
        <v>30</v>
      </c>
      <c r="C190" s="110" t="s">
        <v>104</v>
      </c>
      <c r="D190" s="110" t="s">
        <v>104</v>
      </c>
      <c r="E190" s="111" t="s">
        <v>104</v>
      </c>
      <c r="F190" s="111" t="s">
        <v>104</v>
      </c>
      <c r="G190" s="847" t="s">
        <v>104</v>
      </c>
      <c r="H190" s="112" t="s">
        <v>104</v>
      </c>
      <c r="I190" s="112" t="s">
        <v>104</v>
      </c>
      <c r="J190" s="120" t="s">
        <v>104</v>
      </c>
      <c r="K190" s="120" t="s">
        <v>104</v>
      </c>
      <c r="L190" s="853" t="s">
        <v>104</v>
      </c>
    </row>
    <row r="191" spans="1:12" ht="15">
      <c r="A191" s="45" t="s">
        <v>120</v>
      </c>
      <c r="B191" s="53" t="s">
        <v>35</v>
      </c>
      <c r="C191" s="110" t="s">
        <v>104</v>
      </c>
      <c r="D191" s="110" t="s">
        <v>104</v>
      </c>
      <c r="E191" s="111" t="s">
        <v>104</v>
      </c>
      <c r="F191" s="111" t="s">
        <v>104</v>
      </c>
      <c r="G191" s="847" t="s">
        <v>104</v>
      </c>
      <c r="H191" s="112" t="s">
        <v>104</v>
      </c>
      <c r="I191" s="112" t="s">
        <v>104</v>
      </c>
      <c r="J191" s="120" t="s">
        <v>104</v>
      </c>
      <c r="K191" s="120" t="s">
        <v>104</v>
      </c>
      <c r="L191" s="853" t="s">
        <v>104</v>
      </c>
    </row>
    <row r="192" spans="1:12" ht="14.25">
      <c r="A192" s="60" t="s">
        <v>120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854" t="s">
        <v>104</v>
      </c>
      <c r="H192" s="123" t="s">
        <v>104</v>
      </c>
      <c r="I192" s="123" t="s">
        <v>104</v>
      </c>
      <c r="J192" s="124" t="s">
        <v>104</v>
      </c>
      <c r="K192" s="124" t="s">
        <v>104</v>
      </c>
      <c r="L192" s="855" t="s">
        <v>104</v>
      </c>
    </row>
    <row r="193" spans="1:12" ht="15">
      <c r="A193" s="45" t="s">
        <v>120</v>
      </c>
      <c r="B193" s="53" t="s">
        <v>32</v>
      </c>
      <c r="C193" s="110" t="s">
        <v>104</v>
      </c>
      <c r="D193" s="110" t="s">
        <v>104</v>
      </c>
      <c r="E193" s="111" t="s">
        <v>104</v>
      </c>
      <c r="F193" s="111" t="s">
        <v>104</v>
      </c>
      <c r="G193" s="847" t="s">
        <v>104</v>
      </c>
      <c r="H193" s="112" t="s">
        <v>104</v>
      </c>
      <c r="I193" s="112" t="s">
        <v>104</v>
      </c>
      <c r="J193" s="120" t="s">
        <v>104</v>
      </c>
      <c r="K193" s="120" t="s">
        <v>104</v>
      </c>
      <c r="L193" s="853" t="s">
        <v>104</v>
      </c>
    </row>
    <row r="194" spans="1:12" ht="15.75" thickBot="1">
      <c r="A194" s="61" t="s">
        <v>120</v>
      </c>
      <c r="B194" s="53" t="s">
        <v>33</v>
      </c>
      <c r="C194" s="125" t="s">
        <v>104</v>
      </c>
      <c r="D194" s="125" t="s">
        <v>104</v>
      </c>
      <c r="E194" s="126" t="s">
        <v>104</v>
      </c>
      <c r="F194" s="126" t="s">
        <v>104</v>
      </c>
      <c r="G194" s="856" t="s">
        <v>104</v>
      </c>
      <c r="H194" s="120" t="s">
        <v>104</v>
      </c>
      <c r="I194" s="120" t="s">
        <v>104</v>
      </c>
      <c r="J194" s="120" t="s">
        <v>104</v>
      </c>
      <c r="K194" s="120" t="s">
        <v>104</v>
      </c>
      <c r="L194" s="853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57"/>
      <c r="H195" s="128"/>
      <c r="I195" s="128"/>
      <c r="J195" s="128"/>
      <c r="K195" s="128"/>
      <c r="L195" s="858"/>
    </row>
    <row r="196" spans="1:12" ht="14.25">
      <c r="A196" s="50" t="s">
        <v>24</v>
      </c>
      <c r="B196" s="51" t="s">
        <v>28</v>
      </c>
      <c r="C196" s="116">
        <v>12785.716017266453</v>
      </c>
      <c r="D196" s="116">
        <v>12724.065018658999</v>
      </c>
      <c r="E196" s="117">
        <v>13041.430337611782</v>
      </c>
      <c r="F196" s="117">
        <v>12978.546319032179</v>
      </c>
      <c r="G196" s="851">
        <v>0.4845228196888906</v>
      </c>
      <c r="H196" s="118">
        <v>343.1624548736462</v>
      </c>
      <c r="I196" s="118">
        <v>0.14605912287185469</v>
      </c>
      <c r="J196" s="119">
        <v>18.376068376068378</v>
      </c>
      <c r="K196" s="119">
        <v>3.5899429756350436</v>
      </c>
      <c r="L196" s="852">
        <v>0.53151924017562679</v>
      </c>
    </row>
    <row r="197" spans="1:12" ht="15">
      <c r="A197" s="52" t="s">
        <v>24</v>
      </c>
      <c r="B197" s="53" t="s">
        <v>29</v>
      </c>
      <c r="C197" s="110">
        <v>12178.975490196079</v>
      </c>
      <c r="D197" s="110">
        <v>12301.001960784315</v>
      </c>
      <c r="E197" s="111">
        <v>12422.555</v>
      </c>
      <c r="F197" s="111">
        <v>12547.022000000001</v>
      </c>
      <c r="G197" s="847">
        <v>-0.99200431783733667</v>
      </c>
      <c r="H197" s="112">
        <v>311.3</v>
      </c>
      <c r="I197" s="112">
        <v>2.1325459317585298</v>
      </c>
      <c r="J197" s="120">
        <v>56.000000000000007</v>
      </c>
      <c r="K197" s="120">
        <v>0.50544323483670295</v>
      </c>
      <c r="L197" s="853">
        <v>0.17868856224488489</v>
      </c>
    </row>
    <row r="198" spans="1:12" ht="15">
      <c r="A198" s="52" t="s">
        <v>24</v>
      </c>
      <c r="B198" s="53" t="s">
        <v>30</v>
      </c>
      <c r="C198" s="110">
        <v>12890.724509803922</v>
      </c>
      <c r="D198" s="110">
        <v>12673.862745098038</v>
      </c>
      <c r="E198" s="111">
        <v>13148.539000000001</v>
      </c>
      <c r="F198" s="111">
        <v>12927.34</v>
      </c>
      <c r="G198" s="847">
        <v>1.711094471097693</v>
      </c>
      <c r="H198" s="112">
        <v>340.6</v>
      </c>
      <c r="I198" s="112">
        <v>-1.2467381849811408</v>
      </c>
      <c r="J198" s="120">
        <v>11.643835616438356</v>
      </c>
      <c r="K198" s="120">
        <v>2.1124935199585275</v>
      </c>
      <c r="L198" s="853">
        <v>0.20424623202230996</v>
      </c>
    </row>
    <row r="199" spans="1:12" ht="15">
      <c r="A199" s="52" t="s">
        <v>24</v>
      </c>
      <c r="B199" s="53" t="s">
        <v>35</v>
      </c>
      <c r="C199" s="110">
        <v>12841.803921568626</v>
      </c>
      <c r="D199" s="110">
        <v>12983.021568627451</v>
      </c>
      <c r="E199" s="111">
        <v>13098.64</v>
      </c>
      <c r="F199" s="111">
        <v>13242.682000000001</v>
      </c>
      <c r="G199" s="847">
        <v>-1.0877101783460577</v>
      </c>
      <c r="H199" s="112">
        <v>365.3</v>
      </c>
      <c r="I199" s="112">
        <v>3.6312056737588687</v>
      </c>
      <c r="J199" s="120">
        <v>19.047619047619047</v>
      </c>
      <c r="K199" s="120">
        <v>0.97200622083981336</v>
      </c>
      <c r="L199" s="853">
        <v>0.14858444590843189</v>
      </c>
    </row>
    <row r="200" spans="1:12" ht="14.25">
      <c r="A200" s="50" t="s">
        <v>24</v>
      </c>
      <c r="B200" s="54" t="s">
        <v>31</v>
      </c>
      <c r="C200" s="121">
        <v>12131.395470651185</v>
      </c>
      <c r="D200" s="121">
        <v>12059.34976253833</v>
      </c>
      <c r="E200" s="122">
        <v>12374.023380064209</v>
      </c>
      <c r="F200" s="122">
        <v>12300.536757789096</v>
      </c>
      <c r="G200" s="854">
        <v>0.59742614263218485</v>
      </c>
      <c r="H200" s="123">
        <v>286.66764061358657</v>
      </c>
      <c r="I200" s="123">
        <v>-0.45049818016939663</v>
      </c>
      <c r="J200" s="124">
        <v>-1.5815959741193386</v>
      </c>
      <c r="K200" s="124">
        <v>17.742353551062724</v>
      </c>
      <c r="L200" s="855">
        <v>-0.43827643194603283</v>
      </c>
    </row>
    <row r="201" spans="1:12" ht="15">
      <c r="A201" s="52" t="s">
        <v>24</v>
      </c>
      <c r="B201" s="53" t="s">
        <v>32</v>
      </c>
      <c r="C201" s="110">
        <v>11499.63725490196</v>
      </c>
      <c r="D201" s="110">
        <v>11586.969607843137</v>
      </c>
      <c r="E201" s="111">
        <v>11729.63</v>
      </c>
      <c r="F201" s="111">
        <v>11818.709000000001</v>
      </c>
      <c r="G201" s="847">
        <v>-0.75371176327297285</v>
      </c>
      <c r="H201" s="112">
        <v>259.8</v>
      </c>
      <c r="I201" s="112">
        <v>-2.6236881559220389</v>
      </c>
      <c r="J201" s="120">
        <v>-10.117647058823529</v>
      </c>
      <c r="K201" s="120">
        <v>4.9507516848107826</v>
      </c>
      <c r="L201" s="853">
        <v>-0.60407774925012436</v>
      </c>
    </row>
    <row r="202" spans="1:12" ht="15">
      <c r="A202" s="52" t="s">
        <v>24</v>
      </c>
      <c r="B202" s="53" t="s">
        <v>33</v>
      </c>
      <c r="C202" s="110">
        <v>12292.392156862745</v>
      </c>
      <c r="D202" s="110">
        <v>12174.501960784313</v>
      </c>
      <c r="E202" s="111">
        <v>12538.24</v>
      </c>
      <c r="F202" s="111">
        <v>12417.992</v>
      </c>
      <c r="G202" s="847">
        <v>0.96833690986432908</v>
      </c>
      <c r="H202" s="112">
        <v>290.2</v>
      </c>
      <c r="I202" s="112">
        <v>-0.13764624913972268</v>
      </c>
      <c r="J202" s="120">
        <v>0.27247956403269752</v>
      </c>
      <c r="K202" s="120">
        <v>9.5386210471747024</v>
      </c>
      <c r="L202" s="853">
        <v>-5.4896140121076797E-2</v>
      </c>
    </row>
    <row r="203" spans="1:12" ht="15">
      <c r="A203" s="52" t="s">
        <v>24</v>
      </c>
      <c r="B203" s="53" t="s">
        <v>36</v>
      </c>
      <c r="C203" s="110">
        <v>12487.043137254901</v>
      </c>
      <c r="D203" s="110">
        <v>12451.905882352941</v>
      </c>
      <c r="E203" s="111">
        <v>12736.784</v>
      </c>
      <c r="F203" s="111">
        <v>12700.944</v>
      </c>
      <c r="G203" s="847">
        <v>0.28218374949137753</v>
      </c>
      <c r="H203" s="112">
        <v>317.2</v>
      </c>
      <c r="I203" s="112">
        <v>-0.37688442211054923</v>
      </c>
      <c r="J203" s="120">
        <v>8.1896551724137936</v>
      </c>
      <c r="K203" s="120">
        <v>3.252980819077242</v>
      </c>
      <c r="L203" s="853">
        <v>0.22069745742517055</v>
      </c>
    </row>
    <row r="204" spans="1:12" ht="14.25">
      <c r="A204" s="50" t="s">
        <v>24</v>
      </c>
      <c r="B204" s="54" t="s">
        <v>37</v>
      </c>
      <c r="C204" s="121">
        <v>9583.6261327672491</v>
      </c>
      <c r="D204" s="121">
        <v>9515.6593901907363</v>
      </c>
      <c r="E204" s="122">
        <v>9775.2986554225936</v>
      </c>
      <c r="F204" s="122">
        <v>9705.9725779945511</v>
      </c>
      <c r="G204" s="854">
        <v>0.71426203681245759</v>
      </c>
      <c r="H204" s="123">
        <v>222.03305439330543</v>
      </c>
      <c r="I204" s="123">
        <v>0.68897954736217393</v>
      </c>
      <c r="J204" s="124">
        <v>-7.3643410852713185</v>
      </c>
      <c r="K204" s="124">
        <v>6.1949196474857438</v>
      </c>
      <c r="L204" s="855">
        <v>-0.5492967948093801</v>
      </c>
    </row>
    <row r="205" spans="1:12" ht="15">
      <c r="A205" s="52" t="s">
        <v>24</v>
      </c>
      <c r="B205" s="53" t="s">
        <v>106</v>
      </c>
      <c r="C205" s="132">
        <v>9485.1803921568626</v>
      </c>
      <c r="D205" s="132">
        <v>9286.3823529411766</v>
      </c>
      <c r="E205" s="133">
        <v>9674.884</v>
      </c>
      <c r="F205" s="133">
        <v>9472.11</v>
      </c>
      <c r="G205" s="861">
        <v>2.1407479431721064</v>
      </c>
      <c r="H205" s="134">
        <v>206.9</v>
      </c>
      <c r="I205" s="134">
        <v>0.87762067284252143</v>
      </c>
      <c r="J205" s="135">
        <v>-0.38022813688212925</v>
      </c>
      <c r="K205" s="135">
        <v>3.3955417314670813</v>
      </c>
      <c r="L205" s="862">
        <v>-4.1917424198845143E-2</v>
      </c>
    </row>
    <row r="206" spans="1:12" ht="15">
      <c r="A206" s="52" t="s">
        <v>24</v>
      </c>
      <c r="B206" s="53" t="s">
        <v>38</v>
      </c>
      <c r="C206" s="110">
        <v>9493.6607843137244</v>
      </c>
      <c r="D206" s="110">
        <v>9365.8499999999985</v>
      </c>
      <c r="E206" s="111">
        <v>9683.5339999999997</v>
      </c>
      <c r="F206" s="111">
        <v>9553.1669999999995</v>
      </c>
      <c r="G206" s="847">
        <v>1.3646469280815481</v>
      </c>
      <c r="H206" s="112">
        <v>233.7</v>
      </c>
      <c r="I206" s="112">
        <v>2.8609154929577465</v>
      </c>
      <c r="J206" s="120">
        <v>-8.9005235602094235</v>
      </c>
      <c r="K206" s="120">
        <v>2.2550544323483668</v>
      </c>
      <c r="L206" s="853">
        <v>-0.24135126625312342</v>
      </c>
    </row>
    <row r="207" spans="1:12" ht="15.75" thickBot="1">
      <c r="A207" s="52" t="s">
        <v>24</v>
      </c>
      <c r="B207" s="53" t="s">
        <v>39</v>
      </c>
      <c r="C207" s="110">
        <v>10382.448039215686</v>
      </c>
      <c r="D207" s="110">
        <v>10662.706862745097</v>
      </c>
      <c r="E207" s="111">
        <v>10590.097</v>
      </c>
      <c r="F207" s="111">
        <v>10875.960999999999</v>
      </c>
      <c r="G207" s="847">
        <v>-2.628402216594925</v>
      </c>
      <c r="H207" s="112">
        <v>268.10000000000002</v>
      </c>
      <c r="I207" s="112">
        <v>1.0554089709762575</v>
      </c>
      <c r="J207" s="120">
        <v>-32.258064516129032</v>
      </c>
      <c r="K207" s="120">
        <v>0.54432348367029548</v>
      </c>
      <c r="L207" s="853">
        <v>-0.26602810435741331</v>
      </c>
    </row>
    <row r="208" spans="1:12" ht="15.75" thickBot="1">
      <c r="A208" s="57"/>
      <c r="B208" s="58"/>
      <c r="C208" s="127"/>
      <c r="D208" s="127"/>
      <c r="E208" s="127"/>
      <c r="F208" s="127"/>
      <c r="G208" s="857"/>
      <c r="H208" s="128"/>
      <c r="I208" s="128"/>
      <c r="J208" s="128"/>
      <c r="K208" s="128"/>
      <c r="L208" s="858"/>
    </row>
    <row r="209" spans="1:12" ht="14.25">
      <c r="A209" s="50" t="s">
        <v>121</v>
      </c>
      <c r="B209" s="54" t="s">
        <v>25</v>
      </c>
      <c r="C209" s="121">
        <v>13998.435084353085</v>
      </c>
      <c r="D209" s="121">
        <v>14089.107523229271</v>
      </c>
      <c r="E209" s="122">
        <v>14278.403786040146</v>
      </c>
      <c r="F209" s="122">
        <v>14370.889673693857</v>
      </c>
      <c r="G209" s="854">
        <v>-0.6435641060066577</v>
      </c>
      <c r="H209" s="123">
        <v>322.31764705882352</v>
      </c>
      <c r="I209" s="123">
        <v>-1.0226123228963944</v>
      </c>
      <c r="J209" s="124">
        <v>1.4925373134328357</v>
      </c>
      <c r="K209" s="124">
        <v>0.88128564022809752</v>
      </c>
      <c r="L209" s="855">
        <v>5.5831176820250183E-3</v>
      </c>
    </row>
    <row r="210" spans="1:12" ht="15">
      <c r="A210" s="52" t="s">
        <v>121</v>
      </c>
      <c r="B210" s="53" t="s">
        <v>26</v>
      </c>
      <c r="C210" s="110">
        <v>13941.477450980392</v>
      </c>
      <c r="D210" s="110">
        <v>14067.097058823529</v>
      </c>
      <c r="E210" s="111">
        <v>14220.307000000001</v>
      </c>
      <c r="F210" s="111">
        <v>14348.439</v>
      </c>
      <c r="G210" s="847">
        <v>-0.89300306465392931</v>
      </c>
      <c r="H210" s="112">
        <v>303.3</v>
      </c>
      <c r="I210" s="112">
        <v>-4.2311335648878998</v>
      </c>
      <c r="J210" s="120">
        <v>25</v>
      </c>
      <c r="K210" s="120">
        <v>0.19440124416796267</v>
      </c>
      <c r="L210" s="853">
        <v>3.7559001323890007E-2</v>
      </c>
    </row>
    <row r="211" spans="1:12" ht="15">
      <c r="A211" s="52" t="s">
        <v>121</v>
      </c>
      <c r="B211" s="53" t="s">
        <v>27</v>
      </c>
      <c r="C211" s="110">
        <v>14013.354901960784</v>
      </c>
      <c r="D211" s="110">
        <v>14093.749019607843</v>
      </c>
      <c r="E211" s="111">
        <v>14293.621999999999</v>
      </c>
      <c r="F211" s="111">
        <v>14375.624</v>
      </c>
      <c r="G211" s="847">
        <v>-0.57042393429322036</v>
      </c>
      <c r="H211" s="112">
        <v>327.7</v>
      </c>
      <c r="I211" s="112">
        <v>3.0525030525020112E-2</v>
      </c>
      <c r="J211" s="120">
        <v>-3.6363636363636362</v>
      </c>
      <c r="K211" s="120">
        <v>0.68688439606013474</v>
      </c>
      <c r="L211" s="853">
        <v>-3.1975883641864988E-2</v>
      </c>
    </row>
    <row r="212" spans="1:12" ht="14.25">
      <c r="A212" s="50" t="s">
        <v>121</v>
      </c>
      <c r="B212" s="54" t="s">
        <v>28</v>
      </c>
      <c r="C212" s="121">
        <v>13741.910348651738</v>
      </c>
      <c r="D212" s="121">
        <v>13802.328543198953</v>
      </c>
      <c r="E212" s="122">
        <v>14016.748555624772</v>
      </c>
      <c r="F212" s="122">
        <v>14078.375114062932</v>
      </c>
      <c r="G212" s="854">
        <v>-0.43773914204488673</v>
      </c>
      <c r="H212" s="123">
        <v>294.07450381679394</v>
      </c>
      <c r="I212" s="123">
        <v>-0.24309726714887275</v>
      </c>
      <c r="J212" s="124">
        <v>7.5533661740558298</v>
      </c>
      <c r="K212" s="124">
        <v>8.4888543286677045</v>
      </c>
      <c r="L212" s="855">
        <v>0.52911050433101714</v>
      </c>
    </row>
    <row r="213" spans="1:12" ht="15">
      <c r="A213" s="52" t="s">
        <v>121</v>
      </c>
      <c r="B213" s="53" t="s">
        <v>29</v>
      </c>
      <c r="C213" s="110">
        <v>13270.73725490196</v>
      </c>
      <c r="D213" s="110">
        <v>13543.655882352941</v>
      </c>
      <c r="E213" s="111">
        <v>13536.152</v>
      </c>
      <c r="F213" s="111">
        <v>13814.529</v>
      </c>
      <c r="G213" s="847">
        <v>-2.0151030845858036</v>
      </c>
      <c r="H213" s="112">
        <v>269.7</v>
      </c>
      <c r="I213" s="112">
        <v>-0.8820286659316553</v>
      </c>
      <c r="J213" s="120">
        <v>41.666666666666671</v>
      </c>
      <c r="K213" s="120">
        <v>0.88128564022809752</v>
      </c>
      <c r="L213" s="853">
        <v>0.25391666885180686</v>
      </c>
    </row>
    <row r="214" spans="1:12" ht="15">
      <c r="A214" s="52" t="s">
        <v>121</v>
      </c>
      <c r="B214" s="53" t="s">
        <v>30</v>
      </c>
      <c r="C214" s="110">
        <v>13801.407843137255</v>
      </c>
      <c r="D214" s="110">
        <v>13791.450980392157</v>
      </c>
      <c r="E214" s="111">
        <v>14077.436</v>
      </c>
      <c r="F214" s="111">
        <v>14067.28</v>
      </c>
      <c r="G214" s="847">
        <v>7.2195904254404822E-2</v>
      </c>
      <c r="H214" s="112">
        <v>292.60000000000002</v>
      </c>
      <c r="I214" s="112">
        <v>0.72289156626506812</v>
      </c>
      <c r="J214" s="120">
        <v>18.817204301075268</v>
      </c>
      <c r="K214" s="120">
        <v>5.7283566614826338</v>
      </c>
      <c r="L214" s="853">
        <v>0.86624713331638059</v>
      </c>
    </row>
    <row r="215" spans="1:12" ht="15">
      <c r="A215" s="52" t="s">
        <v>121</v>
      </c>
      <c r="B215" s="53" t="s">
        <v>35</v>
      </c>
      <c r="C215" s="110">
        <v>13762.953921568627</v>
      </c>
      <c r="D215" s="110">
        <v>13880.293137254901</v>
      </c>
      <c r="E215" s="111">
        <v>14038.213</v>
      </c>
      <c r="F215" s="111">
        <v>14157.898999999999</v>
      </c>
      <c r="G215" s="847">
        <v>-0.84536554470405323</v>
      </c>
      <c r="H215" s="112">
        <v>310</v>
      </c>
      <c r="I215" s="112">
        <v>0.3236245954692557</v>
      </c>
      <c r="J215" s="120">
        <v>-23.280423280423278</v>
      </c>
      <c r="K215" s="120">
        <v>1.8792120269569728</v>
      </c>
      <c r="L215" s="853">
        <v>-0.59105329783717209</v>
      </c>
    </row>
    <row r="216" spans="1:12" ht="14.25">
      <c r="A216" s="50" t="s">
        <v>121</v>
      </c>
      <c r="B216" s="54" t="s">
        <v>31</v>
      </c>
      <c r="C216" s="121">
        <v>12874.495480258587</v>
      </c>
      <c r="D216" s="121">
        <v>12795.211979375377</v>
      </c>
      <c r="E216" s="122">
        <v>13131.985389863759</v>
      </c>
      <c r="F216" s="122">
        <v>13051.116218962885</v>
      </c>
      <c r="G216" s="854">
        <v>0.6196341335415736</v>
      </c>
      <c r="H216" s="123">
        <v>258.42056338028169</v>
      </c>
      <c r="I216" s="123">
        <v>0.37285754722559017</v>
      </c>
      <c r="J216" s="124">
        <v>-7.0680628272251314</v>
      </c>
      <c r="K216" s="124">
        <v>9.2016588906168995</v>
      </c>
      <c r="L216" s="855">
        <v>-0.78396390378906133</v>
      </c>
    </row>
    <row r="217" spans="1:12" ht="15">
      <c r="A217" s="52" t="s">
        <v>121</v>
      </c>
      <c r="B217" s="53" t="s">
        <v>32</v>
      </c>
      <c r="C217" s="110">
        <v>12310.780392156861</v>
      </c>
      <c r="D217" s="110">
        <v>12252.056862745098</v>
      </c>
      <c r="E217" s="111">
        <v>12556.995999999999</v>
      </c>
      <c r="F217" s="111">
        <v>12497.098</v>
      </c>
      <c r="G217" s="847">
        <v>0.47929527319061777</v>
      </c>
      <c r="H217" s="112">
        <v>229.7</v>
      </c>
      <c r="I217" s="112">
        <v>0.48118985126858899</v>
      </c>
      <c r="J217" s="120">
        <v>5.0314465408805038</v>
      </c>
      <c r="K217" s="120">
        <v>2.164333851736651</v>
      </c>
      <c r="L217" s="853">
        <v>8.6174134052688256E-2</v>
      </c>
    </row>
    <row r="218" spans="1:12" ht="15">
      <c r="A218" s="52" t="s">
        <v>121</v>
      </c>
      <c r="B218" s="53" t="s">
        <v>33</v>
      </c>
      <c r="C218" s="110">
        <v>12993.947058823529</v>
      </c>
      <c r="D218" s="110">
        <v>12850.885294117646</v>
      </c>
      <c r="E218" s="111">
        <v>13253.825999999999</v>
      </c>
      <c r="F218" s="111">
        <v>13107.903</v>
      </c>
      <c r="G218" s="847">
        <v>1.113244429715408</v>
      </c>
      <c r="H218" s="112">
        <v>261.5</v>
      </c>
      <c r="I218" s="112">
        <v>-0.11459129106188365</v>
      </c>
      <c r="J218" s="112">
        <v>-14.403292181069959</v>
      </c>
      <c r="K218" s="112">
        <v>5.3913945049248317</v>
      </c>
      <c r="L218" s="848">
        <v>-0.96071633026011138</v>
      </c>
    </row>
    <row r="219" spans="1:12" ht="15.75" thickBot="1">
      <c r="A219" s="62" t="s">
        <v>121</v>
      </c>
      <c r="B219" s="63" t="s">
        <v>36</v>
      </c>
      <c r="C219" s="113">
        <v>13111.913725490196</v>
      </c>
      <c r="D219" s="113">
        <v>13177.469607843137</v>
      </c>
      <c r="E219" s="114">
        <v>13374.152</v>
      </c>
      <c r="F219" s="114">
        <v>13441.019</v>
      </c>
      <c r="G219" s="849">
        <v>-0.49748460291589641</v>
      </c>
      <c r="H219" s="115">
        <v>286.10000000000002</v>
      </c>
      <c r="I219" s="115">
        <v>2.8027308659719767</v>
      </c>
      <c r="J219" s="115">
        <v>6.7226890756302522</v>
      </c>
      <c r="K219" s="115">
        <v>1.6459305339554173</v>
      </c>
      <c r="L219" s="850">
        <v>9.0578292418363349E-2</v>
      </c>
    </row>
    <row r="220" spans="1:12">
      <c r="E220" s="139"/>
      <c r="F220" s="139"/>
      <c r="G220" s="91"/>
      <c r="H220" s="91"/>
      <c r="I220" s="91"/>
      <c r="J220" s="91"/>
      <c r="K220" s="91"/>
      <c r="L220" s="91"/>
    </row>
    <row r="221" spans="1:12">
      <c r="E221" s="139"/>
      <c r="F221" s="139"/>
      <c r="G221" s="91"/>
      <c r="H221" s="91"/>
      <c r="I221" s="91"/>
      <c r="J221" s="91"/>
      <c r="K221" s="91"/>
      <c r="L221" s="136"/>
    </row>
    <row r="222" spans="1:12" ht="13.5" thickBot="1">
      <c r="E222" s="139"/>
      <c r="F222" s="139"/>
      <c r="G222" s="91"/>
      <c r="H222" s="91"/>
      <c r="I222" s="91"/>
      <c r="J222" s="91"/>
      <c r="K222" s="91"/>
      <c r="L222" s="926"/>
    </row>
    <row r="223" spans="1:12" ht="21" thickBot="1">
      <c r="A223" s="28" t="s">
        <v>344</v>
      </c>
      <c r="B223" s="29"/>
      <c r="C223" s="29"/>
      <c r="D223" s="29"/>
      <c r="E223" s="29"/>
      <c r="F223" s="29"/>
      <c r="G223" s="863"/>
      <c r="H223" s="863"/>
      <c r="I223" s="863"/>
      <c r="J223" s="863"/>
      <c r="K223" s="863"/>
      <c r="L223" s="864"/>
    </row>
    <row r="224" spans="1:12">
      <c r="A224" s="30"/>
      <c r="B224" s="31"/>
      <c r="C224" s="3" t="s">
        <v>9</v>
      </c>
      <c r="D224" s="3"/>
      <c r="E224" s="3"/>
      <c r="F224" s="3"/>
      <c r="G224" s="819"/>
      <c r="H224" s="1139" t="s">
        <v>10</v>
      </c>
      <c r="I224" s="1140"/>
      <c r="J224" s="806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807" t="s">
        <v>40</v>
      </c>
      <c r="D225" s="807"/>
      <c r="E225" s="808" t="s">
        <v>41</v>
      </c>
      <c r="F225" s="809"/>
      <c r="G225" s="825"/>
      <c r="H225" s="1141" t="s">
        <v>15</v>
      </c>
      <c r="I225" s="1142"/>
      <c r="J225" s="810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65" t="s">
        <v>384</v>
      </c>
      <c r="D226" s="866" t="s">
        <v>380</v>
      </c>
      <c r="E226" s="867" t="s">
        <v>384</v>
      </c>
      <c r="F226" s="868" t="s">
        <v>380</v>
      </c>
      <c r="G226" s="837" t="s">
        <v>20</v>
      </c>
      <c r="H226" s="95" t="s">
        <v>384</v>
      </c>
      <c r="I226" s="97" t="s">
        <v>20</v>
      </c>
      <c r="J226" s="869" t="s">
        <v>20</v>
      </c>
      <c r="K226" s="870" t="s">
        <v>384</v>
      </c>
      <c r="L226" s="871" t="s">
        <v>21</v>
      </c>
    </row>
    <row r="227" spans="1:12" ht="15" thickBot="1">
      <c r="A227" s="39" t="s">
        <v>22</v>
      </c>
      <c r="B227" s="40" t="s">
        <v>23</v>
      </c>
      <c r="C227" s="98">
        <v>11861.95459794572</v>
      </c>
      <c r="D227" s="98">
        <v>11925.692762221195</v>
      </c>
      <c r="E227" s="99">
        <v>12099.193689904634</v>
      </c>
      <c r="F227" s="838">
        <v>12164.206617465619</v>
      </c>
      <c r="G227" s="839">
        <v>-0.53446089502983518</v>
      </c>
      <c r="H227" s="100">
        <v>306.40621326616292</v>
      </c>
      <c r="I227" s="100">
        <v>0.14912783813160577</v>
      </c>
      <c r="J227" s="101">
        <v>3.116883116883117</v>
      </c>
      <c r="K227" s="100">
        <v>100</v>
      </c>
      <c r="L227" s="840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41"/>
      <c r="H228" s="101"/>
      <c r="I228" s="101"/>
      <c r="J228" s="101"/>
      <c r="K228" s="101"/>
      <c r="L228" s="842"/>
    </row>
    <row r="229" spans="1:12" ht="15">
      <c r="A229" s="43" t="s">
        <v>112</v>
      </c>
      <c r="B229" s="44" t="s">
        <v>23</v>
      </c>
      <c r="C229" s="1270">
        <v>13177.265068990559</v>
      </c>
      <c r="D229" s="103">
        <v>13514.539215686274</v>
      </c>
      <c r="E229" s="104">
        <v>13440.810370370369</v>
      </c>
      <c r="F229" s="104">
        <v>13784.83</v>
      </c>
      <c r="G229" s="861">
        <v>-2.4956392616349334</v>
      </c>
      <c r="H229" s="105">
        <v>324</v>
      </c>
      <c r="I229" s="105">
        <v>4.5161290322580641</v>
      </c>
      <c r="J229" s="105">
        <v>25</v>
      </c>
      <c r="K229" s="105">
        <v>0.41981528127623846</v>
      </c>
      <c r="L229" s="844">
        <v>7.3494934955892155E-2</v>
      </c>
    </row>
    <row r="230" spans="1:12" ht="15">
      <c r="A230" s="52" t="s">
        <v>113</v>
      </c>
      <c r="B230" s="106" t="s">
        <v>23</v>
      </c>
      <c r="C230" s="1271">
        <v>13453.387060165383</v>
      </c>
      <c r="D230" s="107">
        <v>13383.24194356435</v>
      </c>
      <c r="E230" s="108">
        <v>13722.454801368691</v>
      </c>
      <c r="F230" s="108">
        <v>13650.906782435637</v>
      </c>
      <c r="G230" s="847">
        <v>0.52412649264525946</v>
      </c>
      <c r="H230" s="109">
        <v>355.32978723404256</v>
      </c>
      <c r="I230" s="109">
        <v>1.4076756423799865</v>
      </c>
      <c r="J230" s="109">
        <v>-2.3738872403560833</v>
      </c>
      <c r="K230" s="109">
        <v>27.62384550797649</v>
      </c>
      <c r="L230" s="846">
        <v>-1.5536436695126881</v>
      </c>
    </row>
    <row r="231" spans="1:12" ht="15">
      <c r="A231" s="45" t="s">
        <v>114</v>
      </c>
      <c r="B231" s="46" t="s">
        <v>23</v>
      </c>
      <c r="C231" s="1272">
        <v>13585.02103356597</v>
      </c>
      <c r="D231" s="110">
        <v>13528.208233079435</v>
      </c>
      <c r="E231" s="111">
        <v>13856.721454237289</v>
      </c>
      <c r="F231" s="111">
        <v>13798.772397741024</v>
      </c>
      <c r="G231" s="847">
        <v>0.4199580573250995</v>
      </c>
      <c r="H231" s="112">
        <v>393.32666666666665</v>
      </c>
      <c r="I231" s="112">
        <v>-4.4049131723849097E-2</v>
      </c>
      <c r="J231" s="112">
        <v>-4.7619047619047619</v>
      </c>
      <c r="K231" s="112">
        <v>5.037783375314862</v>
      </c>
      <c r="L231" s="848">
        <v>-0.41676207923059216</v>
      </c>
    </row>
    <row r="232" spans="1:12" ht="15">
      <c r="A232" s="45" t="s">
        <v>115</v>
      </c>
      <c r="B232" s="46" t="s">
        <v>23</v>
      </c>
      <c r="C232" s="1272" t="s">
        <v>104</v>
      </c>
      <c r="D232" s="123" t="s">
        <v>104</v>
      </c>
      <c r="E232" s="111" t="s">
        <v>104</v>
      </c>
      <c r="F232" s="111" t="s">
        <v>104</v>
      </c>
      <c r="G232" s="854" t="s">
        <v>104</v>
      </c>
      <c r="H232" s="855" t="s">
        <v>104</v>
      </c>
      <c r="I232" s="112" t="s">
        <v>104</v>
      </c>
      <c r="J232" s="112" t="s">
        <v>104</v>
      </c>
      <c r="K232" s="112"/>
      <c r="L232" s="848"/>
    </row>
    <row r="233" spans="1:12" ht="15">
      <c r="A233" s="45" t="s">
        <v>101</v>
      </c>
      <c r="B233" s="46" t="s">
        <v>23</v>
      </c>
      <c r="C233" s="1272">
        <v>10655.753243476918</v>
      </c>
      <c r="D233" s="110">
        <v>10548.310932644128</v>
      </c>
      <c r="E233" s="111">
        <v>10868.868308346457</v>
      </c>
      <c r="F233" s="111">
        <v>10759.27715129701</v>
      </c>
      <c r="G233" s="847">
        <v>1.0185736040476969</v>
      </c>
      <c r="H233" s="112">
        <v>278.9285505124451</v>
      </c>
      <c r="I233" s="112">
        <v>1.2684228016615056</v>
      </c>
      <c r="J233" s="112">
        <v>16.752136752136749</v>
      </c>
      <c r="K233" s="112">
        <v>57.346767422334175</v>
      </c>
      <c r="L233" s="848">
        <v>6.6974167729835301</v>
      </c>
    </row>
    <row r="234" spans="1:12" ht="15.75" thickBot="1">
      <c r="A234" s="47" t="s">
        <v>116</v>
      </c>
      <c r="B234" s="48" t="s">
        <v>23</v>
      </c>
      <c r="C234" s="1273">
        <v>11891.296156741335</v>
      </c>
      <c r="D234" s="113">
        <v>12094.971228046592</v>
      </c>
      <c r="E234" s="114">
        <v>12129.122079876162</v>
      </c>
      <c r="F234" s="114">
        <v>12336.870652607524</v>
      </c>
      <c r="G234" s="847">
        <v>-1.6839649095895457</v>
      </c>
      <c r="H234" s="115">
        <v>283.32017543859649</v>
      </c>
      <c r="I234" s="115">
        <v>-2.2798407534698444</v>
      </c>
      <c r="J234" s="115">
        <v>-31.325301204819279</v>
      </c>
      <c r="K234" s="115">
        <v>9.5717884130982362</v>
      </c>
      <c r="L234" s="850">
        <v>-4.800505959196137</v>
      </c>
    </row>
    <row r="235" spans="1:12" ht="15" thickBot="1">
      <c r="A235" s="41"/>
      <c r="B235" s="49"/>
      <c r="C235" s="102"/>
      <c r="D235" s="102"/>
      <c r="E235" s="102"/>
      <c r="F235" s="102"/>
      <c r="G235" s="841"/>
      <c r="H235" s="101"/>
      <c r="I235" s="101"/>
      <c r="J235" s="101"/>
      <c r="K235" s="101"/>
      <c r="L235" s="842"/>
    </row>
    <row r="236" spans="1:12" ht="14.25">
      <c r="A236" s="50" t="s">
        <v>117</v>
      </c>
      <c r="B236" s="51" t="s">
        <v>25</v>
      </c>
      <c r="C236" s="116" t="s">
        <v>104</v>
      </c>
      <c r="D236" s="116" t="s">
        <v>104</v>
      </c>
      <c r="E236" s="117" t="s">
        <v>104</v>
      </c>
      <c r="F236" s="117" t="s">
        <v>104</v>
      </c>
      <c r="G236" s="851" t="s">
        <v>104</v>
      </c>
      <c r="H236" s="118" t="s">
        <v>104</v>
      </c>
      <c r="I236" s="118" t="s">
        <v>104</v>
      </c>
      <c r="J236" s="119" t="s">
        <v>104</v>
      </c>
      <c r="K236" s="119" t="s">
        <v>104</v>
      </c>
      <c r="L236" s="852" t="s">
        <v>104</v>
      </c>
    </row>
    <row r="237" spans="1:12" ht="15">
      <c r="A237" s="52" t="s">
        <v>117</v>
      </c>
      <c r="B237" s="53" t="s">
        <v>26</v>
      </c>
      <c r="C237" s="110" t="s">
        <v>104</v>
      </c>
      <c r="D237" s="110" t="s">
        <v>104</v>
      </c>
      <c r="E237" s="111" t="s">
        <v>104</v>
      </c>
      <c r="F237" s="111" t="s">
        <v>104</v>
      </c>
      <c r="G237" s="847" t="s">
        <v>104</v>
      </c>
      <c r="H237" s="112" t="s">
        <v>104</v>
      </c>
      <c r="I237" s="112" t="s">
        <v>104</v>
      </c>
      <c r="J237" s="120" t="s">
        <v>104</v>
      </c>
      <c r="K237" s="120" t="s">
        <v>104</v>
      </c>
      <c r="L237" s="853" t="s">
        <v>104</v>
      </c>
    </row>
    <row r="238" spans="1:12" ht="15">
      <c r="A238" s="52" t="s">
        <v>117</v>
      </c>
      <c r="B238" s="53" t="s">
        <v>27</v>
      </c>
      <c r="C238" s="116" t="s">
        <v>104</v>
      </c>
      <c r="D238" s="116" t="s">
        <v>104</v>
      </c>
      <c r="E238" s="117" t="s">
        <v>104</v>
      </c>
      <c r="F238" s="117" t="s">
        <v>104</v>
      </c>
      <c r="G238" s="851" t="s">
        <v>104</v>
      </c>
      <c r="H238" s="118" t="s">
        <v>104</v>
      </c>
      <c r="I238" s="118" t="s">
        <v>104</v>
      </c>
      <c r="J238" s="124" t="s">
        <v>104</v>
      </c>
      <c r="K238" s="124" t="s">
        <v>104</v>
      </c>
      <c r="L238" s="855" t="s">
        <v>104</v>
      </c>
    </row>
    <row r="239" spans="1:12" ht="14.25">
      <c r="A239" s="50" t="s">
        <v>117</v>
      </c>
      <c r="B239" s="54" t="s">
        <v>28</v>
      </c>
      <c r="C239" s="116" t="s">
        <v>104</v>
      </c>
      <c r="D239" s="116" t="s">
        <v>104</v>
      </c>
      <c r="E239" s="117" t="s">
        <v>104</v>
      </c>
      <c r="F239" s="117" t="s">
        <v>104</v>
      </c>
      <c r="G239" s="851" t="s">
        <v>104</v>
      </c>
      <c r="H239" s="118" t="s">
        <v>104</v>
      </c>
      <c r="I239" s="118" t="s">
        <v>104</v>
      </c>
      <c r="J239" s="120" t="s">
        <v>104</v>
      </c>
      <c r="K239" s="120" t="s">
        <v>104</v>
      </c>
      <c r="L239" s="853" t="s">
        <v>104</v>
      </c>
    </row>
    <row r="240" spans="1:12" ht="15">
      <c r="A240" s="52" t="s">
        <v>117</v>
      </c>
      <c r="B240" s="53" t="s">
        <v>29</v>
      </c>
      <c r="C240" s="110" t="s">
        <v>104</v>
      </c>
      <c r="D240" s="110" t="s">
        <v>104</v>
      </c>
      <c r="E240" s="111" t="s">
        <v>104</v>
      </c>
      <c r="F240" s="111" t="s">
        <v>104</v>
      </c>
      <c r="G240" s="847" t="s">
        <v>104</v>
      </c>
      <c r="H240" s="112" t="s">
        <v>104</v>
      </c>
      <c r="I240" s="112" t="s">
        <v>104</v>
      </c>
      <c r="J240" s="120" t="s">
        <v>104</v>
      </c>
      <c r="K240" s="120" t="s">
        <v>104</v>
      </c>
      <c r="L240" s="853" t="s">
        <v>104</v>
      </c>
    </row>
    <row r="241" spans="1:12" ht="15">
      <c r="A241" s="52" t="s">
        <v>117</v>
      </c>
      <c r="B241" s="53" t="s">
        <v>30</v>
      </c>
      <c r="C241" s="110" t="s">
        <v>104</v>
      </c>
      <c r="D241" s="110" t="s">
        <v>104</v>
      </c>
      <c r="E241" s="111" t="s">
        <v>104</v>
      </c>
      <c r="F241" s="111" t="s">
        <v>104</v>
      </c>
      <c r="G241" s="847" t="s">
        <v>104</v>
      </c>
      <c r="H241" s="112" t="s">
        <v>104</v>
      </c>
      <c r="I241" s="112" t="s">
        <v>104</v>
      </c>
      <c r="J241" s="120" t="s">
        <v>104</v>
      </c>
      <c r="K241" s="120" t="s">
        <v>104</v>
      </c>
      <c r="L241" s="853" t="s">
        <v>104</v>
      </c>
    </row>
    <row r="242" spans="1:12" ht="14.25">
      <c r="A242" s="50" t="s">
        <v>117</v>
      </c>
      <c r="B242" s="54" t="s">
        <v>31</v>
      </c>
      <c r="C242" s="121">
        <v>13177.265068990559</v>
      </c>
      <c r="D242" s="121">
        <v>13514.539215686274</v>
      </c>
      <c r="E242" s="122">
        <v>13440.810370370369</v>
      </c>
      <c r="F242" s="122">
        <v>13784.83</v>
      </c>
      <c r="G242" s="854">
        <v>-2.4956392616349334</v>
      </c>
      <c r="H242" s="123">
        <v>324</v>
      </c>
      <c r="I242" s="123">
        <v>4.5161290322580641</v>
      </c>
      <c r="J242" s="124">
        <v>25</v>
      </c>
      <c r="K242" s="124">
        <v>0.41981528127623846</v>
      </c>
      <c r="L242" s="855">
        <v>7.3494934955892155E-2</v>
      </c>
    </row>
    <row r="243" spans="1:12" ht="15">
      <c r="A243" s="52" t="s">
        <v>117</v>
      </c>
      <c r="B243" s="53" t="s">
        <v>32</v>
      </c>
      <c r="C243" s="110" t="s">
        <v>267</v>
      </c>
      <c r="D243" s="1074" t="s">
        <v>104</v>
      </c>
      <c r="E243" s="928" t="s">
        <v>104</v>
      </c>
      <c r="F243" s="928" t="s">
        <v>104</v>
      </c>
      <c r="G243" s="851" t="s">
        <v>104</v>
      </c>
      <c r="H243" s="112" t="s">
        <v>104</v>
      </c>
      <c r="I243" s="120" t="s">
        <v>104</v>
      </c>
      <c r="J243" s="120" t="s">
        <v>104</v>
      </c>
      <c r="K243" s="120" t="s">
        <v>104</v>
      </c>
      <c r="L243" s="853" t="s">
        <v>104</v>
      </c>
    </row>
    <row r="244" spans="1:12" ht="15.75" thickBot="1">
      <c r="A244" s="55" t="s">
        <v>117</v>
      </c>
      <c r="B244" s="56" t="s">
        <v>33</v>
      </c>
      <c r="C244" s="125" t="s">
        <v>267</v>
      </c>
      <c r="D244" s="125" t="s">
        <v>267</v>
      </c>
      <c r="E244" s="1113" t="s">
        <v>104</v>
      </c>
      <c r="F244" s="1113" t="s">
        <v>104</v>
      </c>
      <c r="G244" s="851" t="s">
        <v>104</v>
      </c>
      <c r="H244" s="112" t="s">
        <v>104</v>
      </c>
      <c r="I244" s="120" t="s">
        <v>104</v>
      </c>
      <c r="J244" s="120" t="s">
        <v>104</v>
      </c>
      <c r="K244" s="120" t="s">
        <v>104</v>
      </c>
      <c r="L244" s="853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41"/>
      <c r="H245" s="101"/>
      <c r="I245" s="101"/>
      <c r="J245" s="101"/>
      <c r="K245" s="101"/>
      <c r="L245" s="842"/>
    </row>
    <row r="246" spans="1:12" ht="14.25">
      <c r="A246" s="50" t="s">
        <v>118</v>
      </c>
      <c r="B246" s="51" t="s">
        <v>25</v>
      </c>
      <c r="C246" s="116">
        <v>14321.298611834114</v>
      </c>
      <c r="D246" s="116">
        <v>13851.68697245305</v>
      </c>
      <c r="E246" s="117">
        <v>14607.724584070796</v>
      </c>
      <c r="F246" s="117">
        <v>14128.720711902111</v>
      </c>
      <c r="G246" s="851">
        <v>3.3902848101822105</v>
      </c>
      <c r="H246" s="118">
        <v>393.04347826086956</v>
      </c>
      <c r="I246" s="118">
        <v>4.9363518656721963</v>
      </c>
      <c r="J246" s="119">
        <v>-4.1666666666666661</v>
      </c>
      <c r="K246" s="119">
        <v>1.9311502938706968</v>
      </c>
      <c r="L246" s="852">
        <v>-0.14677178405138092</v>
      </c>
    </row>
    <row r="247" spans="1:12" ht="15">
      <c r="A247" s="52" t="s">
        <v>118</v>
      </c>
      <c r="B247" s="53" t="s">
        <v>26</v>
      </c>
      <c r="C247" s="110">
        <v>14331.01568627451</v>
      </c>
      <c r="D247" s="110">
        <v>13717.966666666665</v>
      </c>
      <c r="E247" s="111">
        <v>14617.636</v>
      </c>
      <c r="F247" s="111">
        <v>13992.325999999999</v>
      </c>
      <c r="G247" s="847">
        <v>4.4689496228146863</v>
      </c>
      <c r="H247" s="112">
        <v>392</v>
      </c>
      <c r="I247" s="112">
        <v>7.8404401650618984</v>
      </c>
      <c r="J247" s="120">
        <v>17.647058823529413</v>
      </c>
      <c r="K247" s="120">
        <v>1.6792611251049538</v>
      </c>
      <c r="L247" s="853">
        <v>0.20739965324348186</v>
      </c>
    </row>
    <row r="248" spans="1:12" ht="15">
      <c r="A248" s="52" t="s">
        <v>118</v>
      </c>
      <c r="B248" s="53" t="s">
        <v>27</v>
      </c>
      <c r="C248" s="110" t="s">
        <v>267</v>
      </c>
      <c r="D248" s="110">
        <v>14145.776470588235</v>
      </c>
      <c r="E248" s="928" t="s">
        <v>104</v>
      </c>
      <c r="F248" s="111">
        <v>14428.691999999999</v>
      </c>
      <c r="G248" s="847" t="s">
        <v>104</v>
      </c>
      <c r="H248" s="112" t="s">
        <v>104</v>
      </c>
      <c r="I248" s="112" t="s">
        <v>104</v>
      </c>
      <c r="J248" s="120" t="s">
        <v>104</v>
      </c>
      <c r="K248" s="120" t="s">
        <v>104</v>
      </c>
      <c r="L248" s="853" t="s">
        <v>104</v>
      </c>
    </row>
    <row r="249" spans="1:12" ht="14.25">
      <c r="A249" s="50" t="s">
        <v>118</v>
      </c>
      <c r="B249" s="54" t="s">
        <v>28</v>
      </c>
      <c r="C249" s="121">
        <v>13461.655578937065</v>
      </c>
      <c r="D249" s="121">
        <v>13524.683507867681</v>
      </c>
      <c r="E249" s="122">
        <v>13730.888690515807</v>
      </c>
      <c r="F249" s="122">
        <v>13795.177178025035</v>
      </c>
      <c r="G249" s="854">
        <v>-0.46602147025437091</v>
      </c>
      <c r="H249" s="123">
        <v>361.53007518796994</v>
      </c>
      <c r="I249" s="123">
        <v>-0.87273223352119256</v>
      </c>
      <c r="J249" s="124">
        <v>-3.6231884057971016</v>
      </c>
      <c r="K249" s="124">
        <v>11.167086481947942</v>
      </c>
      <c r="L249" s="855">
        <v>-0.7809654661040053</v>
      </c>
    </row>
    <row r="250" spans="1:12" ht="15">
      <c r="A250" s="52" t="s">
        <v>118</v>
      </c>
      <c r="B250" s="53" t="s">
        <v>29</v>
      </c>
      <c r="C250" s="110">
        <v>13431.857843137255</v>
      </c>
      <c r="D250" s="110">
        <v>13518.828431372549</v>
      </c>
      <c r="E250" s="111">
        <v>13700.495000000001</v>
      </c>
      <c r="F250" s="111">
        <v>13789.205</v>
      </c>
      <c r="G250" s="847">
        <v>-0.64332932899321704</v>
      </c>
      <c r="H250" s="112">
        <v>349.6</v>
      </c>
      <c r="I250" s="112">
        <v>-0.82269503546098643</v>
      </c>
      <c r="J250" s="120">
        <v>8.235294117647058</v>
      </c>
      <c r="K250" s="120">
        <v>7.7246011754827872</v>
      </c>
      <c r="L250" s="853">
        <v>0.36529381617542711</v>
      </c>
    </row>
    <row r="251" spans="1:12" ht="15">
      <c r="A251" s="52" t="s">
        <v>118</v>
      </c>
      <c r="B251" s="53" t="s">
        <v>30</v>
      </c>
      <c r="C251" s="110">
        <v>13521.85</v>
      </c>
      <c r="D251" s="110">
        <v>13533.295098039214</v>
      </c>
      <c r="E251" s="111">
        <v>13792.287</v>
      </c>
      <c r="F251" s="111">
        <v>13803.960999999999</v>
      </c>
      <c r="G251" s="847">
        <v>-8.4569928877653799E-2</v>
      </c>
      <c r="H251" s="112">
        <v>388.3</v>
      </c>
      <c r="I251" s="112">
        <v>1.0408534998698933</v>
      </c>
      <c r="J251" s="120">
        <v>-22.641509433962266</v>
      </c>
      <c r="K251" s="120">
        <v>3.4424853064651555</v>
      </c>
      <c r="L251" s="853">
        <v>-1.1462592822794329</v>
      </c>
    </row>
    <row r="252" spans="1:12" ht="14.25">
      <c r="A252" s="50" t="s">
        <v>118</v>
      </c>
      <c r="B252" s="54" t="s">
        <v>31</v>
      </c>
      <c r="C252" s="121">
        <v>13315.49025839844</v>
      </c>
      <c r="D252" s="121">
        <v>13190.422427888787</v>
      </c>
      <c r="E252" s="122">
        <v>13581.80006356641</v>
      </c>
      <c r="F252" s="122">
        <v>13454.230876446563</v>
      </c>
      <c r="G252" s="854">
        <v>0.94817153274197108</v>
      </c>
      <c r="H252" s="123">
        <v>345.54913294797689</v>
      </c>
      <c r="I252" s="123">
        <v>2.9046566887593972</v>
      </c>
      <c r="J252" s="124">
        <v>-1.1428571428571428</v>
      </c>
      <c r="K252" s="124">
        <v>14.525608732157849</v>
      </c>
      <c r="L252" s="855">
        <v>-0.62590641935730318</v>
      </c>
    </row>
    <row r="253" spans="1:12" ht="15">
      <c r="A253" s="52" t="s">
        <v>118</v>
      </c>
      <c r="B253" s="53" t="s">
        <v>32</v>
      </c>
      <c r="C253" s="110">
        <v>13331.158823529411</v>
      </c>
      <c r="D253" s="110">
        <v>13166.083333333334</v>
      </c>
      <c r="E253" s="111">
        <v>13597.781999999999</v>
      </c>
      <c r="F253" s="111">
        <v>13429.405000000001</v>
      </c>
      <c r="G253" s="847">
        <v>1.2537934480343589</v>
      </c>
      <c r="H253" s="112">
        <v>340</v>
      </c>
      <c r="I253" s="112">
        <v>5.0030883261272354</v>
      </c>
      <c r="J253" s="120">
        <v>10.810810810810811</v>
      </c>
      <c r="K253" s="120">
        <v>10.327455919395465</v>
      </c>
      <c r="L253" s="853">
        <v>0.71706630900585466</v>
      </c>
    </row>
    <row r="254" spans="1:12" ht="15.75" thickBot="1">
      <c r="A254" s="55" t="s">
        <v>118</v>
      </c>
      <c r="B254" s="56" t="s">
        <v>33</v>
      </c>
      <c r="C254" s="125">
        <v>13279.00588235294</v>
      </c>
      <c r="D254" s="125">
        <v>13228.754901960783</v>
      </c>
      <c r="E254" s="126">
        <v>13544.585999999999</v>
      </c>
      <c r="F254" s="126">
        <v>13493.33</v>
      </c>
      <c r="G254" s="856">
        <v>0.37986175391841304</v>
      </c>
      <c r="H254" s="120">
        <v>359.2</v>
      </c>
      <c r="I254" s="120">
        <v>0.72910824453167855</v>
      </c>
      <c r="J254" s="120">
        <v>-21.875</v>
      </c>
      <c r="K254" s="120">
        <v>4.1981528127623848</v>
      </c>
      <c r="L254" s="853">
        <v>-1.3429727283631561</v>
      </c>
    </row>
    <row r="255" spans="1:12" ht="15.75" thickBot="1">
      <c r="A255" s="57"/>
      <c r="B255" s="58"/>
      <c r="C255" s="127"/>
      <c r="D255" s="127"/>
      <c r="E255" s="127"/>
      <c r="F255" s="127"/>
      <c r="G255" s="857"/>
      <c r="H255" s="128"/>
      <c r="I255" s="128"/>
      <c r="J255" s="128"/>
      <c r="K255" s="128"/>
      <c r="L255" s="858"/>
    </row>
    <row r="256" spans="1:12" ht="15">
      <c r="A256" s="52" t="s">
        <v>119</v>
      </c>
      <c r="B256" s="59" t="s">
        <v>30</v>
      </c>
      <c r="C256" s="129">
        <v>13630.663725490196</v>
      </c>
      <c r="D256" s="129">
        <v>13696.474509803922</v>
      </c>
      <c r="E256" s="130">
        <v>13903.277</v>
      </c>
      <c r="F256" s="130">
        <v>13970.404</v>
      </c>
      <c r="G256" s="859">
        <v>-0.480494336455842</v>
      </c>
      <c r="H256" s="131">
        <v>396.5</v>
      </c>
      <c r="I256" s="131">
        <v>-3.6920087442312335</v>
      </c>
      <c r="J256" s="131">
        <v>8.3333333333333321</v>
      </c>
      <c r="K256" s="131">
        <v>2.1830394626364402</v>
      </c>
      <c r="L256" s="860">
        <v>0.10511738471436249</v>
      </c>
    </row>
    <row r="257" spans="1:12" ht="15.75" thickBot="1">
      <c r="A257" s="55" t="s">
        <v>119</v>
      </c>
      <c r="B257" s="56" t="s">
        <v>33</v>
      </c>
      <c r="C257" s="125">
        <v>13549.612745098038</v>
      </c>
      <c r="D257" s="125">
        <v>13416.707843137254</v>
      </c>
      <c r="E257" s="126">
        <v>13820.605</v>
      </c>
      <c r="F257" s="126">
        <v>13685.041999999999</v>
      </c>
      <c r="G257" s="856">
        <v>0.9905925023832598</v>
      </c>
      <c r="H257" s="120">
        <v>390.9</v>
      </c>
      <c r="I257" s="120">
        <v>2.2495422443107418</v>
      </c>
      <c r="J257" s="120">
        <v>-12.820512820512819</v>
      </c>
      <c r="K257" s="120">
        <v>2.8547439126784218</v>
      </c>
      <c r="L257" s="853">
        <v>-0.52187946394495466</v>
      </c>
    </row>
    <row r="258" spans="1:12" ht="15.75" thickBot="1">
      <c r="A258" s="57"/>
      <c r="B258" s="58"/>
      <c r="C258" s="127"/>
      <c r="D258" s="127"/>
      <c r="E258" s="127"/>
      <c r="F258" s="127"/>
      <c r="G258" s="857"/>
      <c r="H258" s="128"/>
      <c r="I258" s="128"/>
      <c r="J258" s="128"/>
      <c r="K258" s="128"/>
      <c r="L258" s="858"/>
    </row>
    <row r="259" spans="1:12" ht="14.25">
      <c r="A259" s="50" t="s">
        <v>120</v>
      </c>
      <c r="B259" s="51" t="s">
        <v>25</v>
      </c>
      <c r="C259" s="116" t="s">
        <v>104</v>
      </c>
      <c r="D259" s="116" t="s">
        <v>104</v>
      </c>
      <c r="E259" s="117" t="s">
        <v>104</v>
      </c>
      <c r="F259" s="117" t="s">
        <v>104</v>
      </c>
      <c r="G259" s="851" t="s">
        <v>104</v>
      </c>
      <c r="H259" s="118" t="s">
        <v>104</v>
      </c>
      <c r="I259" s="118" t="s">
        <v>104</v>
      </c>
      <c r="J259" s="119" t="s">
        <v>104</v>
      </c>
      <c r="K259" s="119" t="s">
        <v>104</v>
      </c>
      <c r="L259" s="852" t="s">
        <v>104</v>
      </c>
    </row>
    <row r="260" spans="1:12" ht="15">
      <c r="A260" s="45" t="s">
        <v>120</v>
      </c>
      <c r="B260" s="53" t="s">
        <v>26</v>
      </c>
      <c r="C260" s="110" t="s">
        <v>104</v>
      </c>
      <c r="D260" s="110" t="s">
        <v>104</v>
      </c>
      <c r="E260" s="111" t="s">
        <v>104</v>
      </c>
      <c r="F260" s="111" t="s">
        <v>104</v>
      </c>
      <c r="G260" s="847" t="s">
        <v>104</v>
      </c>
      <c r="H260" s="112" t="s">
        <v>104</v>
      </c>
      <c r="I260" s="112" t="s">
        <v>104</v>
      </c>
      <c r="J260" s="120" t="s">
        <v>104</v>
      </c>
      <c r="K260" s="120" t="s">
        <v>104</v>
      </c>
      <c r="L260" s="853" t="s">
        <v>104</v>
      </c>
    </row>
    <row r="261" spans="1:12" ht="15">
      <c r="A261" s="45" t="s">
        <v>120</v>
      </c>
      <c r="B261" s="53" t="s">
        <v>27</v>
      </c>
      <c r="C261" s="110" t="s">
        <v>104</v>
      </c>
      <c r="D261" s="110" t="s">
        <v>104</v>
      </c>
      <c r="E261" s="111" t="s">
        <v>104</v>
      </c>
      <c r="F261" s="111" t="s">
        <v>104</v>
      </c>
      <c r="G261" s="847" t="s">
        <v>104</v>
      </c>
      <c r="H261" s="112" t="s">
        <v>104</v>
      </c>
      <c r="I261" s="112" t="s">
        <v>104</v>
      </c>
      <c r="J261" s="120" t="s">
        <v>104</v>
      </c>
      <c r="K261" s="120" t="s">
        <v>104</v>
      </c>
      <c r="L261" s="853" t="s">
        <v>104</v>
      </c>
    </row>
    <row r="262" spans="1:12" ht="15">
      <c r="A262" s="45" t="s">
        <v>120</v>
      </c>
      <c r="B262" s="53" t="s">
        <v>34</v>
      </c>
      <c r="C262" s="110" t="s">
        <v>104</v>
      </c>
      <c r="D262" s="110" t="s">
        <v>104</v>
      </c>
      <c r="E262" s="111" t="s">
        <v>104</v>
      </c>
      <c r="F262" s="111" t="s">
        <v>104</v>
      </c>
      <c r="G262" s="847" t="s">
        <v>104</v>
      </c>
      <c r="H262" s="112" t="s">
        <v>104</v>
      </c>
      <c r="I262" s="112" t="s">
        <v>104</v>
      </c>
      <c r="J262" s="120" t="s">
        <v>104</v>
      </c>
      <c r="K262" s="120" t="s">
        <v>104</v>
      </c>
      <c r="L262" s="853" t="s">
        <v>104</v>
      </c>
    </row>
    <row r="263" spans="1:12" ht="14.25">
      <c r="A263" s="60" t="s">
        <v>120</v>
      </c>
      <c r="B263" s="54" t="s">
        <v>28</v>
      </c>
      <c r="C263" s="121" t="s">
        <v>104</v>
      </c>
      <c r="D263" s="121" t="s">
        <v>104</v>
      </c>
      <c r="E263" s="122" t="s">
        <v>104</v>
      </c>
      <c r="F263" s="122" t="s">
        <v>104</v>
      </c>
      <c r="G263" s="854" t="s">
        <v>104</v>
      </c>
      <c r="H263" s="123" t="s">
        <v>104</v>
      </c>
      <c r="I263" s="123" t="s">
        <v>104</v>
      </c>
      <c r="J263" s="124" t="s">
        <v>104</v>
      </c>
      <c r="K263" s="124" t="s">
        <v>104</v>
      </c>
      <c r="L263" s="855" t="s">
        <v>104</v>
      </c>
    </row>
    <row r="264" spans="1:12" ht="15">
      <c r="A264" s="45" t="s">
        <v>120</v>
      </c>
      <c r="B264" s="53" t="s">
        <v>30</v>
      </c>
      <c r="C264" s="110" t="s">
        <v>104</v>
      </c>
      <c r="D264" s="110" t="s">
        <v>104</v>
      </c>
      <c r="E264" s="111" t="s">
        <v>104</v>
      </c>
      <c r="F264" s="111" t="s">
        <v>104</v>
      </c>
      <c r="G264" s="847" t="s">
        <v>104</v>
      </c>
      <c r="H264" s="112" t="s">
        <v>104</v>
      </c>
      <c r="I264" s="112" t="s">
        <v>104</v>
      </c>
      <c r="J264" s="120" t="s">
        <v>104</v>
      </c>
      <c r="K264" s="120" t="s">
        <v>104</v>
      </c>
      <c r="L264" s="853" t="s">
        <v>104</v>
      </c>
    </row>
    <row r="265" spans="1:12" ht="15">
      <c r="A265" s="45" t="s">
        <v>120</v>
      </c>
      <c r="B265" s="53" t="s">
        <v>35</v>
      </c>
      <c r="C265" s="110" t="s">
        <v>104</v>
      </c>
      <c r="D265" s="110" t="s">
        <v>104</v>
      </c>
      <c r="E265" s="111" t="s">
        <v>104</v>
      </c>
      <c r="F265" s="111" t="s">
        <v>104</v>
      </c>
      <c r="G265" s="847" t="s">
        <v>104</v>
      </c>
      <c r="H265" s="112" t="s">
        <v>104</v>
      </c>
      <c r="I265" s="112" t="s">
        <v>104</v>
      </c>
      <c r="J265" s="120" t="s">
        <v>104</v>
      </c>
      <c r="K265" s="120" t="s">
        <v>104</v>
      </c>
      <c r="L265" s="853" t="s">
        <v>104</v>
      </c>
    </row>
    <row r="266" spans="1:12" ht="14.25">
      <c r="A266" s="60" t="s">
        <v>120</v>
      </c>
      <c r="B266" s="54" t="s">
        <v>31</v>
      </c>
      <c r="C266" s="121" t="s">
        <v>104</v>
      </c>
      <c r="D266" s="121" t="s">
        <v>104</v>
      </c>
      <c r="E266" s="122" t="s">
        <v>104</v>
      </c>
      <c r="F266" s="122" t="s">
        <v>104</v>
      </c>
      <c r="G266" s="854" t="s">
        <v>104</v>
      </c>
      <c r="H266" s="123" t="s">
        <v>104</v>
      </c>
      <c r="I266" s="123" t="s">
        <v>104</v>
      </c>
      <c r="J266" s="124" t="s">
        <v>104</v>
      </c>
      <c r="K266" s="124" t="s">
        <v>104</v>
      </c>
      <c r="L266" s="855" t="s">
        <v>104</v>
      </c>
    </row>
    <row r="267" spans="1:12" ht="15">
      <c r="A267" s="45" t="s">
        <v>120</v>
      </c>
      <c r="B267" s="53" t="s">
        <v>32</v>
      </c>
      <c r="C267" s="110" t="s">
        <v>104</v>
      </c>
      <c r="D267" s="110" t="s">
        <v>104</v>
      </c>
      <c r="E267" s="111" t="s">
        <v>104</v>
      </c>
      <c r="F267" s="111" t="s">
        <v>104</v>
      </c>
      <c r="G267" s="847" t="s">
        <v>104</v>
      </c>
      <c r="H267" s="112" t="s">
        <v>104</v>
      </c>
      <c r="I267" s="112" t="s">
        <v>104</v>
      </c>
      <c r="J267" s="120" t="s">
        <v>104</v>
      </c>
      <c r="K267" s="120" t="s">
        <v>104</v>
      </c>
      <c r="L267" s="853" t="s">
        <v>104</v>
      </c>
    </row>
    <row r="268" spans="1:12" ht="15.75" thickBot="1">
      <c r="A268" s="61" t="s">
        <v>120</v>
      </c>
      <c r="B268" s="53" t="s">
        <v>33</v>
      </c>
      <c r="C268" s="125" t="s">
        <v>104</v>
      </c>
      <c r="D268" s="125" t="s">
        <v>104</v>
      </c>
      <c r="E268" s="126" t="s">
        <v>104</v>
      </c>
      <c r="F268" s="126" t="s">
        <v>104</v>
      </c>
      <c r="G268" s="856" t="s">
        <v>104</v>
      </c>
      <c r="H268" s="120" t="s">
        <v>104</v>
      </c>
      <c r="I268" s="120" t="s">
        <v>104</v>
      </c>
      <c r="J268" s="120" t="s">
        <v>104</v>
      </c>
      <c r="K268" s="120" t="s">
        <v>104</v>
      </c>
      <c r="L268" s="853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57"/>
      <c r="H269" s="128"/>
      <c r="I269" s="128"/>
      <c r="J269" s="128"/>
      <c r="K269" s="128"/>
      <c r="L269" s="858"/>
    </row>
    <row r="270" spans="1:12" ht="14.25">
      <c r="A270" s="50" t="s">
        <v>24</v>
      </c>
      <c r="B270" s="51" t="s">
        <v>28</v>
      </c>
      <c r="C270" s="116">
        <v>11339.958763293453</v>
      </c>
      <c r="D270" s="116">
        <v>11494.889981024669</v>
      </c>
      <c r="E270" s="117">
        <v>11566.757938559322</v>
      </c>
      <c r="F270" s="117">
        <v>11724.787780645163</v>
      </c>
      <c r="G270" s="851">
        <v>-1.3478268864423402</v>
      </c>
      <c r="H270" s="118">
        <v>321.83181818181822</v>
      </c>
      <c r="I270" s="118">
        <v>-1.379687510309147</v>
      </c>
      <c r="J270" s="119">
        <v>15.789473684210526</v>
      </c>
      <c r="K270" s="119">
        <v>3.6943744752308985</v>
      </c>
      <c r="L270" s="852">
        <v>0.40433118518760836</v>
      </c>
    </row>
    <row r="271" spans="1:12" ht="15">
      <c r="A271" s="52" t="s">
        <v>24</v>
      </c>
      <c r="B271" s="53" t="s">
        <v>29</v>
      </c>
      <c r="C271" s="110">
        <v>11778.203921568627</v>
      </c>
      <c r="D271" s="110">
        <v>11275.83725490196</v>
      </c>
      <c r="E271" s="111">
        <v>12013.768</v>
      </c>
      <c r="F271" s="111">
        <v>11501.353999999999</v>
      </c>
      <c r="G271" s="847">
        <v>4.4552493558584549</v>
      </c>
      <c r="H271" s="112">
        <v>316.3</v>
      </c>
      <c r="I271" s="112">
        <v>6.6059993259184431</v>
      </c>
      <c r="J271" s="120">
        <v>-11.111111111111111</v>
      </c>
      <c r="K271" s="120">
        <v>0.67170445004198154</v>
      </c>
      <c r="L271" s="853">
        <v>-0.10751632917879772</v>
      </c>
    </row>
    <row r="272" spans="1:12" ht="15">
      <c r="A272" s="52" t="s">
        <v>24</v>
      </c>
      <c r="B272" s="53" t="s">
        <v>30</v>
      </c>
      <c r="C272" s="110">
        <v>10966.769607843136</v>
      </c>
      <c r="D272" s="110">
        <v>11331.449019607842</v>
      </c>
      <c r="E272" s="111">
        <v>11186.105</v>
      </c>
      <c r="F272" s="111">
        <v>11558.078</v>
      </c>
      <c r="G272" s="847">
        <v>-3.2182945988078639</v>
      </c>
      <c r="H272" s="112">
        <v>307.60000000000002</v>
      </c>
      <c r="I272" s="112">
        <v>-7.3214823742090855</v>
      </c>
      <c r="J272" s="120">
        <v>56.25</v>
      </c>
      <c r="K272" s="120">
        <v>2.0990764063811924</v>
      </c>
      <c r="L272" s="853">
        <v>0.71379502109980719</v>
      </c>
    </row>
    <row r="273" spans="1:12" ht="15">
      <c r="A273" s="52" t="s">
        <v>24</v>
      </c>
      <c r="B273" s="53" t="s">
        <v>35</v>
      </c>
      <c r="C273" s="110">
        <v>11786.929411764706</v>
      </c>
      <c r="D273" s="110">
        <v>11823.564705882352</v>
      </c>
      <c r="E273" s="111">
        <v>12022.668</v>
      </c>
      <c r="F273" s="111">
        <v>12060.036</v>
      </c>
      <c r="G273" s="847">
        <v>-0.30984982134382016</v>
      </c>
      <c r="H273" s="112">
        <v>358.2</v>
      </c>
      <c r="I273" s="112">
        <v>5.3529411764705843</v>
      </c>
      <c r="J273" s="120">
        <v>-15.384615384615385</v>
      </c>
      <c r="K273" s="120">
        <v>0.92359361880772461</v>
      </c>
      <c r="L273" s="853">
        <v>-0.20194750673340101</v>
      </c>
    </row>
    <row r="274" spans="1:12" ht="14.25">
      <c r="A274" s="50" t="s">
        <v>24</v>
      </c>
      <c r="B274" s="54" t="s">
        <v>31</v>
      </c>
      <c r="C274" s="121">
        <v>11215.441785169212</v>
      </c>
      <c r="D274" s="121">
        <v>11060.335774538555</v>
      </c>
      <c r="E274" s="122">
        <v>11439.750620872597</v>
      </c>
      <c r="F274" s="122">
        <v>11281.542490029326</v>
      </c>
      <c r="G274" s="854">
        <v>1.4023625845765033</v>
      </c>
      <c r="H274" s="123">
        <v>300.71785714285716</v>
      </c>
      <c r="I274" s="123">
        <v>2.0140957900333665</v>
      </c>
      <c r="J274" s="124">
        <v>21.037463976945244</v>
      </c>
      <c r="K274" s="124">
        <v>35.264483627204029</v>
      </c>
      <c r="L274" s="855">
        <v>5.2211935839139869</v>
      </c>
    </row>
    <row r="275" spans="1:12" ht="15">
      <c r="A275" s="52" t="s">
        <v>24</v>
      </c>
      <c r="B275" s="53" t="s">
        <v>32</v>
      </c>
      <c r="C275" s="110">
        <v>10803.065686274511</v>
      </c>
      <c r="D275" s="110">
        <v>10700.676470588236</v>
      </c>
      <c r="E275" s="111">
        <v>11019.127</v>
      </c>
      <c r="F275" s="111">
        <v>10914.69</v>
      </c>
      <c r="G275" s="847">
        <v>0.9568480643976135</v>
      </c>
      <c r="H275" s="112">
        <v>269.8</v>
      </c>
      <c r="I275" s="112">
        <v>0.14847809948033933</v>
      </c>
      <c r="J275" s="120">
        <v>13.114754098360656</v>
      </c>
      <c r="K275" s="120">
        <v>11.586901763224182</v>
      </c>
      <c r="L275" s="853">
        <v>1.0241312004536187</v>
      </c>
    </row>
    <row r="276" spans="1:12" ht="15">
      <c r="A276" s="52" t="s">
        <v>24</v>
      </c>
      <c r="B276" s="53" t="s">
        <v>33</v>
      </c>
      <c r="C276" s="110">
        <v>11353.215686274511</v>
      </c>
      <c r="D276" s="110">
        <v>11149.836274509804</v>
      </c>
      <c r="E276" s="111">
        <v>11580.28</v>
      </c>
      <c r="F276" s="111">
        <v>11372.833000000001</v>
      </c>
      <c r="G276" s="847">
        <v>1.8240573830636579</v>
      </c>
      <c r="H276" s="112">
        <v>306.5</v>
      </c>
      <c r="I276" s="112">
        <v>3.8630972551677316</v>
      </c>
      <c r="J276" s="120">
        <v>26.623376623376622</v>
      </c>
      <c r="K276" s="120">
        <v>16.3727959697733</v>
      </c>
      <c r="L276" s="853">
        <v>3.0394626364399659</v>
      </c>
    </row>
    <row r="277" spans="1:12" ht="15">
      <c r="A277" s="52" t="s">
        <v>24</v>
      </c>
      <c r="B277" s="53" t="s">
        <v>36</v>
      </c>
      <c r="C277" s="110">
        <v>11458.424509803923</v>
      </c>
      <c r="D277" s="110">
        <v>11383.697058823529</v>
      </c>
      <c r="E277" s="111">
        <v>11687.593000000001</v>
      </c>
      <c r="F277" s="111">
        <v>11611.370999999999</v>
      </c>
      <c r="G277" s="847">
        <v>0.6564427232581026</v>
      </c>
      <c r="H277" s="112">
        <v>336.8</v>
      </c>
      <c r="I277" s="112">
        <v>-0.26650873556410343</v>
      </c>
      <c r="J277" s="120">
        <v>22.535211267605636</v>
      </c>
      <c r="K277" s="120">
        <v>7.3047858942065487</v>
      </c>
      <c r="L277" s="853">
        <v>1.1575997470204014</v>
      </c>
    </row>
    <row r="278" spans="1:12" ht="14.25">
      <c r="A278" s="50" t="s">
        <v>24</v>
      </c>
      <c r="B278" s="54" t="s">
        <v>37</v>
      </c>
      <c r="C278" s="121">
        <v>9049.9307441578021</v>
      </c>
      <c r="D278" s="121">
        <v>9167.6537077147823</v>
      </c>
      <c r="E278" s="122">
        <v>9230.9293590409579</v>
      </c>
      <c r="F278" s="122">
        <v>9351.0067818690786</v>
      </c>
      <c r="G278" s="854">
        <v>-1.2841122419132673</v>
      </c>
      <c r="H278" s="123">
        <v>228.52100456621005</v>
      </c>
      <c r="I278" s="123">
        <v>-1.5839841833039467</v>
      </c>
      <c r="J278" s="124">
        <v>9.5</v>
      </c>
      <c r="K278" s="124">
        <v>18.387909319899247</v>
      </c>
      <c r="L278" s="855">
        <v>1.0718920038819313</v>
      </c>
    </row>
    <row r="279" spans="1:12" ht="15">
      <c r="A279" s="52" t="s">
        <v>24</v>
      </c>
      <c r="B279" s="53" t="s">
        <v>106</v>
      </c>
      <c r="C279" s="132">
        <v>8875.7411764705867</v>
      </c>
      <c r="D279" s="132">
        <v>8949.126470588235</v>
      </c>
      <c r="E279" s="133">
        <v>9053.2559999999994</v>
      </c>
      <c r="F279" s="133">
        <v>9128.1090000000004</v>
      </c>
      <c r="G279" s="861">
        <v>-0.82002745585094317</v>
      </c>
      <c r="H279" s="134">
        <v>219.9</v>
      </c>
      <c r="I279" s="134">
        <v>0.13661202185792867</v>
      </c>
      <c r="J279" s="135">
        <v>9.0225563909774422</v>
      </c>
      <c r="K279" s="135">
        <v>12.174643157010916</v>
      </c>
      <c r="L279" s="862">
        <v>0.65949164185940035</v>
      </c>
    </row>
    <row r="280" spans="1:12" ht="15">
      <c r="A280" s="52" t="s">
        <v>24</v>
      </c>
      <c r="B280" s="53" t="s">
        <v>38</v>
      </c>
      <c r="C280" s="110">
        <v>9306.1647058823528</v>
      </c>
      <c r="D280" s="110">
        <v>9304.6882352941175</v>
      </c>
      <c r="E280" s="111">
        <v>9492.2880000000005</v>
      </c>
      <c r="F280" s="111">
        <v>9490.7819999999992</v>
      </c>
      <c r="G280" s="847">
        <v>1.5868028577636938E-2</v>
      </c>
      <c r="H280" s="112">
        <v>240.5</v>
      </c>
      <c r="I280" s="112">
        <v>-5.3894571203776511</v>
      </c>
      <c r="J280" s="120">
        <v>16.981132075471699</v>
      </c>
      <c r="K280" s="120">
        <v>5.2057094878253567</v>
      </c>
      <c r="L280" s="853">
        <v>0.61696489908076835</v>
      </c>
    </row>
    <row r="281" spans="1:12" ht="15.75" thickBot="1">
      <c r="A281" s="52" t="s">
        <v>24</v>
      </c>
      <c r="B281" s="53" t="s">
        <v>39</v>
      </c>
      <c r="C281" s="110">
        <v>9583.6098039215685</v>
      </c>
      <c r="D281" s="110">
        <v>10374.389215686275</v>
      </c>
      <c r="E281" s="111">
        <v>9775.2819999999992</v>
      </c>
      <c r="F281" s="111">
        <v>10581.877</v>
      </c>
      <c r="G281" s="847">
        <v>-7.6224189716058985</v>
      </c>
      <c r="H281" s="112">
        <v>270.8</v>
      </c>
      <c r="I281" s="112">
        <v>0.8190618019359599</v>
      </c>
      <c r="J281" s="120">
        <v>-14.285714285714285</v>
      </c>
      <c r="K281" s="120">
        <v>1.0075566750629723</v>
      </c>
      <c r="L281" s="853">
        <v>-0.20456453705823985</v>
      </c>
    </row>
    <row r="282" spans="1:12" ht="15.75" thickBot="1">
      <c r="A282" s="57"/>
      <c r="B282" s="58"/>
      <c r="C282" s="127"/>
      <c r="D282" s="127"/>
      <c r="E282" s="127"/>
      <c r="F282" s="127"/>
      <c r="G282" s="857"/>
      <c r="H282" s="128"/>
      <c r="I282" s="128"/>
      <c r="J282" s="128"/>
      <c r="K282" s="128"/>
      <c r="L282" s="858"/>
    </row>
    <row r="283" spans="1:12" ht="14.25">
      <c r="A283" s="50" t="s">
        <v>121</v>
      </c>
      <c r="B283" s="54" t="s">
        <v>25</v>
      </c>
      <c r="C283" s="121">
        <v>13033.013725490197</v>
      </c>
      <c r="D283" s="121">
        <v>13080.715247292948</v>
      </c>
      <c r="E283" s="122">
        <v>13293.674000000001</v>
      </c>
      <c r="F283" s="122">
        <v>13342.329552238807</v>
      </c>
      <c r="G283" s="854">
        <v>-0.36467059255512035</v>
      </c>
      <c r="H283" s="123">
        <v>330</v>
      </c>
      <c r="I283" s="123">
        <v>12.570356472795504</v>
      </c>
      <c r="J283" s="124">
        <v>-81.25</v>
      </c>
      <c r="K283" s="124">
        <v>0.25188916876574308</v>
      </c>
      <c r="L283" s="855">
        <v>-1.133392216515642</v>
      </c>
    </row>
    <row r="284" spans="1:12" ht="15">
      <c r="A284" s="52" t="s">
        <v>121</v>
      </c>
      <c r="B284" s="53" t="s">
        <v>26</v>
      </c>
      <c r="C284" s="1074" t="s">
        <v>104</v>
      </c>
      <c r="D284" s="110">
        <v>13146.435294117646</v>
      </c>
      <c r="E284" s="928" t="s">
        <v>104</v>
      </c>
      <c r="F284" s="111">
        <v>13409.364</v>
      </c>
      <c r="G284" s="854" t="s">
        <v>104</v>
      </c>
      <c r="H284" s="123" t="s">
        <v>104</v>
      </c>
      <c r="I284" s="123" t="s">
        <v>104</v>
      </c>
      <c r="J284" s="124" t="s">
        <v>104</v>
      </c>
      <c r="K284" s="124" t="s">
        <v>104</v>
      </c>
      <c r="L284" s="855" t="s">
        <v>104</v>
      </c>
    </row>
    <row r="285" spans="1:12" ht="15">
      <c r="A285" s="52" t="s">
        <v>121</v>
      </c>
      <c r="B285" s="53" t="s">
        <v>27</v>
      </c>
      <c r="C285" s="110">
        <v>13033.013725490197</v>
      </c>
      <c r="D285" s="110">
        <v>13014.149019607843</v>
      </c>
      <c r="E285" s="111">
        <v>13293.674000000001</v>
      </c>
      <c r="F285" s="111">
        <v>13274.432000000001</v>
      </c>
      <c r="G285" s="847">
        <v>0.14495535477525659</v>
      </c>
      <c r="H285" s="112">
        <v>330</v>
      </c>
      <c r="I285" s="112">
        <v>13.285272914521107</v>
      </c>
      <c r="J285" s="120">
        <v>-62.5</v>
      </c>
      <c r="K285" s="120">
        <v>0.25188916876574308</v>
      </c>
      <c r="L285" s="853">
        <v>-0.44075152387494954</v>
      </c>
    </row>
    <row r="286" spans="1:12" ht="14.25">
      <c r="A286" s="50" t="s">
        <v>121</v>
      </c>
      <c r="B286" s="54" t="s">
        <v>28</v>
      </c>
      <c r="C286" s="121">
        <v>12011.091146027926</v>
      </c>
      <c r="D286" s="121">
        <v>12179.917301595144</v>
      </c>
      <c r="E286" s="122">
        <v>12251.312968948485</v>
      </c>
      <c r="F286" s="122">
        <v>12423.515647627048</v>
      </c>
      <c r="G286" s="854">
        <v>-1.3861026424629994</v>
      </c>
      <c r="H286" s="123">
        <v>301.47446808510642</v>
      </c>
      <c r="I286" s="123">
        <v>3.3109795298379902E-2</v>
      </c>
      <c r="J286" s="124">
        <v>-40.506329113924053</v>
      </c>
      <c r="K286" s="124">
        <v>3.9462636439966414</v>
      </c>
      <c r="L286" s="855">
        <v>-2.8935631958301991</v>
      </c>
    </row>
    <row r="287" spans="1:12" ht="15">
      <c r="A287" s="52" t="s">
        <v>121</v>
      </c>
      <c r="B287" s="53" t="s">
        <v>29</v>
      </c>
      <c r="C287" s="110">
        <v>11273.594117647059</v>
      </c>
      <c r="D287" s="110">
        <v>12054.37843137255</v>
      </c>
      <c r="E287" s="111">
        <v>11499.066000000001</v>
      </c>
      <c r="F287" s="111">
        <v>12295.466</v>
      </c>
      <c r="G287" s="847">
        <v>-6.4771843539724285</v>
      </c>
      <c r="H287" s="112">
        <v>240</v>
      </c>
      <c r="I287" s="112">
        <v>-16.142557651991609</v>
      </c>
      <c r="J287" s="120">
        <v>-69.230769230769226</v>
      </c>
      <c r="K287" s="120">
        <v>0.33585222502099077</v>
      </c>
      <c r="L287" s="853">
        <v>-0.78968890052013485</v>
      </c>
    </row>
    <row r="288" spans="1:12" ht="15">
      <c r="A288" s="52" t="s">
        <v>121</v>
      </c>
      <c r="B288" s="53" t="s">
        <v>30</v>
      </c>
      <c r="C288" s="110">
        <v>12193.000980392157</v>
      </c>
      <c r="D288" s="110">
        <v>12162.955882352941</v>
      </c>
      <c r="E288" s="111">
        <v>12436.861000000001</v>
      </c>
      <c r="F288" s="111">
        <v>12406.215</v>
      </c>
      <c r="G288" s="847">
        <v>0.24702135179827722</v>
      </c>
      <c r="H288" s="112">
        <v>300.3</v>
      </c>
      <c r="I288" s="112">
        <v>-0.98911968348170121</v>
      </c>
      <c r="J288" s="120">
        <v>-35.416666666666671</v>
      </c>
      <c r="K288" s="120">
        <v>2.6028547439126783</v>
      </c>
      <c r="L288" s="853">
        <v>-1.5529894119314771</v>
      </c>
    </row>
    <row r="289" spans="1:12" ht="15">
      <c r="A289" s="52" t="s">
        <v>121</v>
      </c>
      <c r="B289" s="53" t="s">
        <v>35</v>
      </c>
      <c r="C289" s="110">
        <v>11758.377450980392</v>
      </c>
      <c r="D289" s="110">
        <v>12309.024509803921</v>
      </c>
      <c r="E289" s="111">
        <v>11993.545</v>
      </c>
      <c r="F289" s="111">
        <v>12555.205</v>
      </c>
      <c r="G289" s="847">
        <v>-4.4735231324378999</v>
      </c>
      <c r="H289" s="112">
        <v>325</v>
      </c>
      <c r="I289" s="112">
        <v>5.7942708333333375</v>
      </c>
      <c r="J289" s="120">
        <v>-33.333333333333329</v>
      </c>
      <c r="K289" s="120">
        <v>1.0075566750629723</v>
      </c>
      <c r="L289" s="853">
        <v>-0.55088488337858621</v>
      </c>
    </row>
    <row r="290" spans="1:12" ht="14.25">
      <c r="A290" s="50" t="s">
        <v>121</v>
      </c>
      <c r="B290" s="54" t="s">
        <v>31</v>
      </c>
      <c r="C290" s="121">
        <v>11726.313928546915</v>
      </c>
      <c r="D290" s="121">
        <v>11756.422809225576</v>
      </c>
      <c r="E290" s="122">
        <v>11960.840207117853</v>
      </c>
      <c r="F290" s="122">
        <v>11991.551265410088</v>
      </c>
      <c r="G290" s="854">
        <v>-0.25610579992949645</v>
      </c>
      <c r="H290" s="123">
        <v>267.8</v>
      </c>
      <c r="I290" s="123">
        <v>-3.1361121582931792</v>
      </c>
      <c r="J290" s="124">
        <v>-9.8591549295774641</v>
      </c>
      <c r="K290" s="124">
        <v>5.3736356003358523</v>
      </c>
      <c r="L290" s="855">
        <v>-0.77355054685029501</v>
      </c>
    </row>
    <row r="291" spans="1:12" ht="15">
      <c r="A291" s="52" t="s">
        <v>121</v>
      </c>
      <c r="B291" s="53" t="s">
        <v>32</v>
      </c>
      <c r="C291" s="110">
        <v>11418.046078431371</v>
      </c>
      <c r="D291" s="110">
        <v>11412.418627450979</v>
      </c>
      <c r="E291" s="111">
        <v>11646.406999999999</v>
      </c>
      <c r="F291" s="111">
        <v>11640.666999999999</v>
      </c>
      <c r="G291" s="847">
        <v>4.9309889201364338E-2</v>
      </c>
      <c r="H291" s="112">
        <v>240</v>
      </c>
      <c r="I291" s="112">
        <v>5.3093462044756441</v>
      </c>
      <c r="J291" s="120">
        <v>21.428571428571427</v>
      </c>
      <c r="K291" s="120">
        <v>1.4273719563392109</v>
      </c>
      <c r="L291" s="853">
        <v>0.21525074421799872</v>
      </c>
    </row>
    <row r="292" spans="1:12" ht="15">
      <c r="A292" s="52" t="s">
        <v>121</v>
      </c>
      <c r="B292" s="53" t="s">
        <v>33</v>
      </c>
      <c r="C292" s="110">
        <v>11746.445098039216</v>
      </c>
      <c r="D292" s="110">
        <v>11916.995098039215</v>
      </c>
      <c r="E292" s="111">
        <v>11981.374</v>
      </c>
      <c r="F292" s="111">
        <v>12155.334999999999</v>
      </c>
      <c r="G292" s="847">
        <v>-1.4311493677467493</v>
      </c>
      <c r="H292" s="112">
        <v>271.60000000000002</v>
      </c>
      <c r="I292" s="112">
        <v>-2.1613832853025934</v>
      </c>
      <c r="J292" s="112">
        <v>-2.6315789473684208</v>
      </c>
      <c r="K292" s="112">
        <v>3.1066330814441647</v>
      </c>
      <c r="L292" s="848">
        <v>-0.18341020859912538</v>
      </c>
    </row>
    <row r="293" spans="1:12" ht="15.75" thickBot="1">
      <c r="A293" s="62" t="s">
        <v>121</v>
      </c>
      <c r="B293" s="63" t="s">
        <v>36</v>
      </c>
      <c r="C293" s="113">
        <v>12076.949999999999</v>
      </c>
      <c r="D293" s="113">
        <v>11655.121568627452</v>
      </c>
      <c r="E293" s="114">
        <v>12318.489</v>
      </c>
      <c r="F293" s="114">
        <v>11888.224</v>
      </c>
      <c r="G293" s="849">
        <v>3.6192538094840696</v>
      </c>
      <c r="H293" s="115">
        <v>301</v>
      </c>
      <c r="I293" s="115">
        <v>-2.903225806451613</v>
      </c>
      <c r="J293" s="115">
        <v>-47.368421052631575</v>
      </c>
      <c r="K293" s="115">
        <v>0.83963056255247692</v>
      </c>
      <c r="L293" s="850">
        <v>-0.80539108246916813</v>
      </c>
    </row>
    <row r="294" spans="1:12">
      <c r="H294" s="91"/>
      <c r="I294" s="91"/>
      <c r="J294" s="91"/>
      <c r="K294" s="91"/>
      <c r="L294" s="91"/>
    </row>
    <row r="295" spans="1:12">
      <c r="H295" s="91"/>
      <c r="I295" s="91"/>
      <c r="J295" s="91"/>
      <c r="K295" s="91"/>
      <c r="L295" s="91"/>
    </row>
    <row r="296" spans="1:12">
      <c r="H296" s="91"/>
      <c r="I296" s="91"/>
      <c r="J296" s="91"/>
      <c r="K296" s="91"/>
      <c r="L296" s="91"/>
    </row>
    <row r="297" spans="1:12">
      <c r="H297" s="91"/>
      <c r="I297" s="91"/>
      <c r="J297" s="91"/>
      <c r="K297" s="91"/>
      <c r="L297" s="91"/>
    </row>
    <row r="298" spans="1:12">
      <c r="H298" s="91"/>
      <c r="I298" s="91"/>
      <c r="J298" s="91"/>
      <c r="K298" s="91"/>
      <c r="L298" s="91"/>
    </row>
    <row r="299" spans="1:12">
      <c r="H299" s="91"/>
      <c r="I299" s="91"/>
      <c r="J299" s="91"/>
      <c r="K299" s="91"/>
      <c r="L299" s="91"/>
    </row>
    <row r="300" spans="1:12">
      <c r="H300" s="91"/>
      <c r="I300" s="91"/>
      <c r="J300" s="91"/>
      <c r="K300" s="91"/>
      <c r="L300" s="91"/>
    </row>
    <row r="301" spans="1:12">
      <c r="E301" s="139"/>
      <c r="F301" s="139"/>
      <c r="G301" s="91"/>
      <c r="H301" s="91"/>
      <c r="I301" s="91"/>
      <c r="J301" s="91"/>
      <c r="K301" s="91"/>
      <c r="L301" s="91"/>
    </row>
    <row r="302" spans="1:12">
      <c r="E302" s="139"/>
      <c r="F302" s="139"/>
      <c r="G302" s="91"/>
      <c r="H302" s="91"/>
      <c r="I302" s="91"/>
      <c r="J302" s="91"/>
      <c r="K302" s="91"/>
      <c r="L302" s="91"/>
    </row>
    <row r="303" spans="1:12">
      <c r="E303" s="139"/>
      <c r="F303" s="139"/>
      <c r="G303" s="91"/>
      <c r="H303" s="91"/>
      <c r="I303" s="91"/>
      <c r="J303" s="91"/>
      <c r="K303" s="91"/>
      <c r="L303" s="91"/>
    </row>
    <row r="304" spans="1:12">
      <c r="E304" s="139"/>
      <c r="F304" s="139"/>
      <c r="G304" s="91"/>
      <c r="H304" s="91"/>
      <c r="I304" s="91"/>
      <c r="J304" s="91"/>
      <c r="K304" s="91"/>
      <c r="L304" s="91"/>
    </row>
    <row r="305" spans="5:12">
      <c r="E305" s="139"/>
      <c r="F305" s="139"/>
      <c r="G305" s="91"/>
      <c r="H305" s="91"/>
      <c r="I305" s="91"/>
      <c r="J305" s="91"/>
      <c r="K305" s="91"/>
      <c r="L305" s="91"/>
    </row>
    <row r="306" spans="5:12">
      <c r="E306" s="139"/>
      <c r="F306" s="139"/>
      <c r="G306" s="91"/>
      <c r="H306" s="91"/>
      <c r="I306" s="91"/>
      <c r="J306" s="91"/>
      <c r="K306" s="91"/>
      <c r="L306" s="91"/>
    </row>
    <row r="307" spans="5:12">
      <c r="E307" s="139"/>
      <c r="F307" s="139"/>
      <c r="G307" s="91"/>
      <c r="H307" s="91"/>
      <c r="I307" s="91"/>
      <c r="J307" s="91"/>
      <c r="K307" s="91"/>
      <c r="L307" s="91"/>
    </row>
    <row r="308" spans="5:12">
      <c r="E308" s="139"/>
      <c r="F308" s="139"/>
      <c r="G308" s="91"/>
      <c r="H308" s="91"/>
      <c r="I308" s="91"/>
      <c r="J308" s="91"/>
      <c r="K308" s="91"/>
      <c r="L308" s="91"/>
    </row>
    <row r="309" spans="5:12">
      <c r="E309" s="139"/>
      <c r="F309" s="139"/>
      <c r="G309" s="91"/>
      <c r="H309" s="91"/>
      <c r="I309" s="91"/>
      <c r="J309" s="91"/>
      <c r="K309" s="91"/>
      <c r="L309" s="91"/>
    </row>
    <row r="310" spans="5:12">
      <c r="E310" s="139"/>
      <c r="F310" s="139"/>
      <c r="G310" s="91"/>
      <c r="H310" s="91"/>
      <c r="I310" s="91"/>
      <c r="J310" s="91"/>
      <c r="K310" s="91"/>
      <c r="L310" s="91"/>
    </row>
    <row r="311" spans="5:12">
      <c r="E311" s="139"/>
      <c r="F311" s="139"/>
      <c r="G311" s="91"/>
      <c r="H311" s="91"/>
      <c r="I311" s="91"/>
      <c r="J311" s="91"/>
      <c r="K311" s="91"/>
      <c r="L311" s="91"/>
    </row>
    <row r="312" spans="5:12">
      <c r="E312" s="139"/>
      <c r="F312" s="139"/>
      <c r="G312" s="91"/>
      <c r="H312" s="91"/>
      <c r="I312" s="91"/>
      <c r="J312" s="91"/>
      <c r="K312" s="91"/>
      <c r="L312" s="91"/>
    </row>
    <row r="313" spans="5:12">
      <c r="E313" s="139"/>
      <c r="F313" s="139"/>
      <c r="G313" s="91"/>
      <c r="H313" s="91"/>
      <c r="I313" s="91"/>
      <c r="J313" s="91"/>
      <c r="K313" s="91"/>
      <c r="L313" s="91"/>
    </row>
    <row r="314" spans="5:12">
      <c r="E314" s="139"/>
      <c r="F314" s="139"/>
      <c r="G314" s="91"/>
      <c r="H314" s="91"/>
      <c r="I314" s="91"/>
      <c r="J314" s="91"/>
      <c r="K314" s="91"/>
      <c r="L314" s="91"/>
    </row>
    <row r="315" spans="5:12">
      <c r="E315" s="139"/>
      <c r="F315" s="139"/>
      <c r="G315" s="91"/>
      <c r="H315" s="91"/>
      <c r="I315" s="91"/>
      <c r="J315" s="91"/>
      <c r="K315" s="91"/>
      <c r="L315" s="91"/>
    </row>
    <row r="316" spans="5:12">
      <c r="E316" s="139"/>
      <c r="F316" s="139"/>
      <c r="G316" s="91"/>
      <c r="H316" s="91"/>
      <c r="I316" s="91"/>
      <c r="J316" s="91"/>
      <c r="K316" s="91"/>
      <c r="L316" s="91"/>
    </row>
    <row r="317" spans="5:12">
      <c r="E317" s="139"/>
      <c r="F317" s="139"/>
      <c r="G317" s="91"/>
      <c r="H317" s="91"/>
      <c r="I317" s="91"/>
      <c r="J317" s="91"/>
      <c r="K317" s="91"/>
      <c r="L317" s="91"/>
    </row>
    <row r="318" spans="5:12">
      <c r="E318" s="139"/>
      <c r="F318" s="139"/>
      <c r="G318" s="91"/>
      <c r="H318" s="91"/>
      <c r="I318" s="91"/>
      <c r="J318" s="91"/>
      <c r="K318" s="91"/>
      <c r="L318" s="91"/>
    </row>
    <row r="319" spans="5:12">
      <c r="E319" s="139"/>
      <c r="F319" s="139"/>
      <c r="G319" s="91"/>
      <c r="H319" s="91"/>
      <c r="I319" s="91"/>
      <c r="J319" s="91"/>
      <c r="K319" s="91"/>
      <c r="L319" s="91"/>
    </row>
    <row r="320" spans="5:12">
      <c r="E320" s="139"/>
      <c r="F320" s="139"/>
      <c r="G320" s="91"/>
      <c r="H320" s="91"/>
      <c r="I320" s="91"/>
      <c r="J320" s="91"/>
      <c r="K320" s="91"/>
      <c r="L320" s="91"/>
    </row>
    <row r="321" spans="5:12">
      <c r="E321" s="139"/>
      <c r="F321" s="139"/>
      <c r="G321" s="91"/>
      <c r="H321" s="91"/>
      <c r="I321" s="91"/>
      <c r="J321" s="91"/>
      <c r="K321" s="91"/>
      <c r="L321" s="91"/>
    </row>
    <row r="322" spans="5:12">
      <c r="E322" s="139"/>
      <c r="F322" s="139"/>
      <c r="G322" s="91"/>
      <c r="H322" s="91"/>
      <c r="I322" s="91"/>
      <c r="J322" s="91"/>
      <c r="K322" s="91"/>
      <c r="L322" s="91"/>
    </row>
    <row r="323" spans="5:12">
      <c r="E323" s="139"/>
      <c r="F323" s="139"/>
      <c r="G323" s="91"/>
      <c r="H323" s="91"/>
      <c r="I323" s="91"/>
      <c r="J323" s="91"/>
      <c r="K323" s="91"/>
      <c r="L323" s="91"/>
    </row>
    <row r="324" spans="5:12">
      <c r="E324" s="139"/>
      <c r="F324" s="139"/>
      <c r="G324" s="91"/>
      <c r="H324" s="91"/>
      <c r="I324" s="91"/>
      <c r="J324" s="91"/>
      <c r="K324" s="91"/>
      <c r="L324" s="91"/>
    </row>
    <row r="325" spans="5:12">
      <c r="E325" s="139"/>
      <c r="F325" s="139"/>
      <c r="G325" s="91"/>
      <c r="H325" s="91"/>
      <c r="I325" s="91"/>
      <c r="J325" s="91"/>
      <c r="K325" s="91"/>
      <c r="L325" s="91"/>
    </row>
    <row r="326" spans="5:12">
      <c r="E326" s="139"/>
      <c r="F326" s="139"/>
      <c r="G326" s="91"/>
      <c r="H326" s="91"/>
      <c r="I326" s="91"/>
      <c r="J326" s="91"/>
      <c r="K326" s="91"/>
      <c r="L326" s="91"/>
    </row>
    <row r="327" spans="5:12">
      <c r="E327" s="139"/>
      <c r="F327" s="139"/>
      <c r="G327" s="91"/>
      <c r="H327" s="91"/>
      <c r="I327" s="91"/>
      <c r="J327" s="91"/>
      <c r="K327" s="91"/>
      <c r="L327" s="91"/>
    </row>
    <row r="328" spans="5:12">
      <c r="E328" s="139"/>
      <c r="F328" s="139"/>
      <c r="G328" s="91"/>
      <c r="H328" s="91"/>
      <c r="I328" s="91"/>
      <c r="J328" s="91"/>
      <c r="K328" s="91"/>
      <c r="L328" s="91"/>
    </row>
    <row r="329" spans="5:12">
      <c r="E329" s="139"/>
      <c r="F329" s="139"/>
      <c r="G329" s="91"/>
      <c r="H329" s="91"/>
      <c r="I329" s="91"/>
      <c r="J329" s="91"/>
      <c r="K329" s="91"/>
      <c r="L329" s="91"/>
    </row>
    <row r="330" spans="5:12">
      <c r="E330" s="139"/>
      <c r="F330" s="139"/>
      <c r="G330" s="91"/>
      <c r="H330" s="91"/>
      <c r="I330" s="91"/>
      <c r="J330" s="91"/>
      <c r="K330" s="91"/>
      <c r="L330" s="91"/>
    </row>
    <row r="331" spans="5:12">
      <c r="E331" s="139"/>
      <c r="F331" s="139"/>
      <c r="G331" s="91"/>
      <c r="H331" s="91"/>
      <c r="I331" s="91"/>
      <c r="J331" s="91"/>
      <c r="K331" s="91"/>
      <c r="L331" s="91"/>
    </row>
    <row r="332" spans="5:12">
      <c r="E332" s="139"/>
      <c r="F332" s="139"/>
      <c r="G332" s="91"/>
      <c r="H332" s="91"/>
      <c r="I332" s="91"/>
      <c r="J332" s="91"/>
      <c r="K332" s="91"/>
      <c r="L332" s="91"/>
    </row>
    <row r="333" spans="5:12">
      <c r="E333" s="139"/>
      <c r="F333" s="139"/>
      <c r="G333" s="91"/>
      <c r="H333" s="91"/>
      <c r="I333" s="91"/>
      <c r="J333" s="91"/>
      <c r="K333" s="91"/>
      <c r="L333" s="91"/>
    </row>
    <row r="334" spans="5:12">
      <c r="E334" s="139"/>
      <c r="F334" s="139"/>
      <c r="G334" s="91"/>
      <c r="H334" s="91"/>
      <c r="I334" s="91"/>
      <c r="J334" s="91"/>
      <c r="K334" s="91"/>
      <c r="L334" s="91"/>
    </row>
    <row r="335" spans="5:12">
      <c r="E335" s="139"/>
      <c r="F335" s="139"/>
      <c r="G335" s="91"/>
      <c r="H335" s="91"/>
      <c r="I335" s="91"/>
      <c r="J335" s="91"/>
      <c r="K335" s="91"/>
      <c r="L335" s="91"/>
    </row>
    <row r="336" spans="5:12">
      <c r="E336" s="139"/>
      <c r="F336" s="139"/>
      <c r="G336" s="91"/>
      <c r="H336" s="91"/>
      <c r="I336" s="91"/>
      <c r="J336" s="91"/>
      <c r="K336" s="91"/>
      <c r="L336" s="91"/>
    </row>
    <row r="337" spans="5:12">
      <c r="E337" s="139"/>
      <c r="F337" s="139"/>
      <c r="G337" s="91"/>
      <c r="H337" s="91"/>
      <c r="I337" s="91"/>
      <c r="J337" s="91"/>
      <c r="K337" s="91"/>
      <c r="L337" s="91"/>
    </row>
    <row r="338" spans="5:12">
      <c r="E338" s="139"/>
      <c r="F338" s="139"/>
      <c r="G338" s="91"/>
      <c r="H338" s="91"/>
      <c r="I338" s="91"/>
      <c r="J338" s="91"/>
      <c r="K338" s="91"/>
      <c r="L338" s="91"/>
    </row>
    <row r="339" spans="5:12">
      <c r="E339" s="139"/>
      <c r="F339" s="139"/>
      <c r="G339" s="91"/>
      <c r="H339" s="91"/>
      <c r="I339" s="91"/>
      <c r="J339" s="91"/>
      <c r="K339" s="91"/>
      <c r="L339" s="91"/>
    </row>
    <row r="340" spans="5:12">
      <c r="E340" s="139"/>
      <c r="F340" s="139"/>
      <c r="G340" s="91"/>
      <c r="H340" s="91"/>
      <c r="I340" s="91"/>
      <c r="J340" s="91"/>
      <c r="K340" s="91"/>
      <c r="L340" s="91"/>
    </row>
    <row r="341" spans="5:12">
      <c r="E341" s="139"/>
      <c r="F341" s="139"/>
      <c r="G341" s="91"/>
      <c r="H341" s="91"/>
      <c r="I341" s="91"/>
      <c r="J341" s="91"/>
      <c r="K341" s="91"/>
      <c r="L341" s="91"/>
    </row>
    <row r="342" spans="5:12">
      <c r="E342" s="139"/>
      <c r="F342" s="139"/>
      <c r="G342" s="91"/>
      <c r="H342" s="91"/>
      <c r="I342" s="91"/>
      <c r="J342" s="91"/>
      <c r="K342" s="91"/>
      <c r="L342" s="91"/>
    </row>
    <row r="343" spans="5:12">
      <c r="E343" s="139"/>
      <c r="F343" s="139"/>
      <c r="G343" s="91"/>
      <c r="H343" s="91"/>
      <c r="I343" s="91"/>
      <c r="J343" s="91"/>
      <c r="K343" s="91"/>
      <c r="L343" s="91"/>
    </row>
    <row r="344" spans="5:12">
      <c r="E344" s="139"/>
      <c r="F344" s="139"/>
      <c r="G344" s="91"/>
      <c r="H344" s="91"/>
      <c r="I344" s="91"/>
      <c r="J344" s="91"/>
      <c r="K344" s="91"/>
      <c r="L344" s="91"/>
    </row>
    <row r="345" spans="5:12">
      <c r="E345" s="139"/>
      <c r="F345" s="139"/>
      <c r="G345" s="91"/>
      <c r="H345" s="91"/>
      <c r="I345" s="91"/>
      <c r="J345" s="91"/>
      <c r="K345" s="91"/>
      <c r="L345" s="91"/>
    </row>
    <row r="346" spans="5:12">
      <c r="E346" s="139"/>
      <c r="F346" s="139"/>
      <c r="G346" s="91"/>
      <c r="H346" s="91"/>
      <c r="I346" s="91"/>
      <c r="J346" s="91"/>
      <c r="K346" s="91"/>
      <c r="L346" s="91"/>
    </row>
    <row r="347" spans="5:12">
      <c r="E347" s="139"/>
      <c r="F347" s="139"/>
      <c r="G347" s="91"/>
      <c r="H347" s="91"/>
      <c r="I347" s="91"/>
      <c r="J347" s="91"/>
      <c r="K347" s="91"/>
      <c r="L347" s="91"/>
    </row>
    <row r="348" spans="5:12">
      <c r="E348" s="139"/>
      <c r="F348" s="139"/>
      <c r="G348" s="91"/>
      <c r="H348" s="91"/>
      <c r="I348" s="91"/>
      <c r="J348" s="91"/>
      <c r="K348" s="91"/>
      <c r="L348" s="91"/>
    </row>
    <row r="349" spans="5:12">
      <c r="E349" s="139"/>
      <c r="F349" s="139"/>
      <c r="G349" s="91"/>
      <c r="H349" s="91"/>
      <c r="I349" s="91"/>
      <c r="J349" s="91"/>
      <c r="K349" s="91"/>
      <c r="L349" s="91"/>
    </row>
    <row r="350" spans="5:12">
      <c r="E350" s="139"/>
      <c r="F350" s="139"/>
      <c r="G350" s="91"/>
      <c r="H350" s="91"/>
      <c r="I350" s="91"/>
      <c r="J350" s="91"/>
      <c r="K350" s="91"/>
      <c r="L350" s="91"/>
    </row>
    <row r="351" spans="5:12">
      <c r="E351" s="139"/>
      <c r="F351" s="139"/>
      <c r="G351" s="91"/>
      <c r="H351" s="91"/>
      <c r="I351" s="91"/>
      <c r="J351" s="91"/>
      <c r="K351" s="91"/>
      <c r="L351" s="91"/>
    </row>
    <row r="352" spans="5:12">
      <c r="H352" s="91"/>
      <c r="I352" s="91"/>
      <c r="J352" s="91"/>
      <c r="K352" s="91"/>
      <c r="L352" s="91"/>
    </row>
    <row r="353" spans="8:12">
      <c r="H353" s="91"/>
      <c r="I353" s="91"/>
      <c r="J353" s="91"/>
      <c r="K353" s="91"/>
      <c r="L353" s="91"/>
    </row>
    <row r="354" spans="8:12">
      <c r="H354" s="91"/>
      <c r="I354" s="91"/>
      <c r="J354" s="91"/>
      <c r="K354" s="91"/>
      <c r="L354" s="91"/>
    </row>
    <row r="355" spans="8:12"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K31" sqref="K31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43" t="s">
        <v>132</v>
      </c>
      <c r="B1" s="1143"/>
      <c r="C1" s="1143"/>
      <c r="D1" s="1143"/>
      <c r="E1" s="1143"/>
      <c r="F1" s="1143"/>
      <c r="G1" s="1143"/>
      <c r="H1" s="1143"/>
    </row>
    <row r="2" spans="1:8" ht="40.5" customHeight="1">
      <c r="A2" s="679" t="s">
        <v>133</v>
      </c>
      <c r="B2" s="3" t="s">
        <v>9</v>
      </c>
      <c r="C2" s="3"/>
      <c r="D2" s="799" t="s">
        <v>134</v>
      </c>
      <c r="E2" s="1144" t="s">
        <v>135</v>
      </c>
      <c r="F2" s="1145"/>
      <c r="G2" s="1146"/>
      <c r="H2" s="800" t="s">
        <v>136</v>
      </c>
    </row>
    <row r="3" spans="1:8" ht="41.25" thickBot="1">
      <c r="A3" s="680"/>
      <c r="B3" s="836" t="s">
        <v>384</v>
      </c>
      <c r="C3" s="836" t="s">
        <v>380</v>
      </c>
      <c r="D3" s="787" t="s">
        <v>73</v>
      </c>
      <c r="E3" s="97" t="s">
        <v>384</v>
      </c>
      <c r="F3" s="717" t="s">
        <v>380</v>
      </c>
      <c r="G3" s="788" t="s">
        <v>137</v>
      </c>
      <c r="H3" s="789" t="s">
        <v>138</v>
      </c>
    </row>
    <row r="4" spans="1:8" ht="15.75">
      <c r="A4" s="795" t="s">
        <v>8</v>
      </c>
      <c r="B4" s="761"/>
      <c r="C4" s="761"/>
      <c r="D4" s="790"/>
      <c r="E4" s="762"/>
      <c r="F4" s="762"/>
      <c r="G4" s="791"/>
      <c r="H4" s="792"/>
    </row>
    <row r="5" spans="1:8" ht="15">
      <c r="A5" s="482" t="s">
        <v>323</v>
      </c>
      <c r="B5" s="163">
        <v>14016.736853852932</v>
      </c>
      <c r="C5" s="163">
        <v>13679.803718591627</v>
      </c>
      <c r="D5" s="793">
        <v>2.4629968542852207</v>
      </c>
      <c r="E5" s="826">
        <v>100</v>
      </c>
      <c r="F5" s="827">
        <v>100</v>
      </c>
      <c r="G5" s="769" t="s">
        <v>104</v>
      </c>
      <c r="H5" s="772">
        <v>11.358084050211827</v>
      </c>
    </row>
    <row r="6" spans="1:8">
      <c r="A6" s="733" t="s">
        <v>139</v>
      </c>
      <c r="B6" s="110">
        <v>11260.509</v>
      </c>
      <c r="C6" s="110">
        <v>11191.159</v>
      </c>
      <c r="D6" s="765">
        <v>0.61968559288631642</v>
      </c>
      <c r="E6" s="828">
        <v>9.3279031909865857</v>
      </c>
      <c r="F6" s="829">
        <v>6.252436520518752</v>
      </c>
      <c r="G6" s="766">
        <v>49.188291002635701</v>
      </c>
      <c r="H6" s="767">
        <v>66.133222487789666</v>
      </c>
    </row>
    <row r="7" spans="1:8">
      <c r="A7" s="733" t="s">
        <v>140</v>
      </c>
      <c r="B7" s="110">
        <v>16996.760999999999</v>
      </c>
      <c r="C7" s="110">
        <v>17487.12</v>
      </c>
      <c r="D7" s="765">
        <v>-2.8041152574008779</v>
      </c>
      <c r="E7" s="828">
        <v>5.5937078809025085</v>
      </c>
      <c r="F7" s="829">
        <v>4.084907867037451</v>
      </c>
      <c r="G7" s="766">
        <v>36.935961910918287</v>
      </c>
      <c r="H7" s="767">
        <v>52.489263559726432</v>
      </c>
    </row>
    <row r="8" spans="1:8" ht="13.5" thickBot="1">
      <c r="A8" s="734" t="s">
        <v>141</v>
      </c>
      <c r="B8" s="113">
        <v>14122.996999999999</v>
      </c>
      <c r="C8" s="113">
        <v>13679.888000000001</v>
      </c>
      <c r="D8" s="768">
        <v>3.2391273963646374</v>
      </c>
      <c r="E8" s="830">
        <v>85.078388928110911</v>
      </c>
      <c r="F8" s="831">
        <v>89.6626556124438</v>
      </c>
      <c r="G8" s="770">
        <v>-5.1127937857962156</v>
      </c>
      <c r="H8" s="773">
        <v>5.6645748489108589</v>
      </c>
    </row>
    <row r="9" spans="1:8" ht="15">
      <c r="A9" s="681" t="s">
        <v>324</v>
      </c>
      <c r="B9" s="164">
        <v>11433.33732402715</v>
      </c>
      <c r="C9" s="164">
        <v>11230.026290535303</v>
      </c>
      <c r="D9" s="794">
        <v>1.8104234863919999</v>
      </c>
      <c r="E9" s="832">
        <v>100</v>
      </c>
      <c r="F9" s="833">
        <v>100</v>
      </c>
      <c r="G9" s="771" t="s">
        <v>104</v>
      </c>
      <c r="H9" s="774">
        <v>-0.47675485888948521</v>
      </c>
    </row>
    <row r="10" spans="1:8">
      <c r="A10" s="733" t="s">
        <v>139</v>
      </c>
      <c r="B10" s="110">
        <v>8976.6270000000004</v>
      </c>
      <c r="C10" s="110">
        <v>8866.66</v>
      </c>
      <c r="D10" s="765">
        <v>1.2402302558122287</v>
      </c>
      <c r="E10" s="828">
        <v>0.78884690460414397</v>
      </c>
      <c r="F10" s="829">
        <v>0.82162239232914791</v>
      </c>
      <c r="G10" s="766">
        <v>-3.9891181193457346</v>
      </c>
      <c r="H10" s="767">
        <v>-4.4468546637744053</v>
      </c>
    </row>
    <row r="11" spans="1:8">
      <c r="A11" s="733" t="s">
        <v>140</v>
      </c>
      <c r="B11" s="110">
        <v>13728.305</v>
      </c>
      <c r="C11" s="110">
        <v>15204.594999999999</v>
      </c>
      <c r="D11" s="765">
        <v>-9.7094990034262612</v>
      </c>
      <c r="E11" s="828">
        <v>1.8104976630074674</v>
      </c>
      <c r="F11" s="829">
        <v>2.341000026733917</v>
      </c>
      <c r="G11" s="766">
        <v>-22.661356585569472</v>
      </c>
      <c r="H11" s="767">
        <v>-23.030072325846977</v>
      </c>
    </row>
    <row r="12" spans="1:8" ht="13.5" thickBot="1">
      <c r="A12" s="735" t="s">
        <v>141</v>
      </c>
      <c r="B12" s="110">
        <v>11410.575000000001</v>
      </c>
      <c r="C12" s="110">
        <v>11153.995000000001</v>
      </c>
      <c r="D12" s="765">
        <v>2.3003417161295117</v>
      </c>
      <c r="E12" s="828">
        <v>97.40065543238839</v>
      </c>
      <c r="F12" s="829">
        <v>96.837377580936931</v>
      </c>
      <c r="G12" s="766">
        <v>0.58167400390481527</v>
      </c>
      <c r="H12" s="767">
        <v>0.10214598593881363</v>
      </c>
    </row>
    <row r="13" spans="1:8" ht="15.75">
      <c r="A13" s="795" t="s">
        <v>142</v>
      </c>
      <c r="B13" s="801"/>
      <c r="C13" s="801"/>
      <c r="D13" s="802"/>
      <c r="E13" s="834"/>
      <c r="F13" s="834"/>
      <c r="G13" s="803"/>
      <c r="H13" s="804"/>
    </row>
    <row r="14" spans="1:8" ht="15">
      <c r="A14" s="482" t="s">
        <v>323</v>
      </c>
      <c r="B14" s="163">
        <v>14564.600038369719</v>
      </c>
      <c r="C14" s="163">
        <v>13382.555372276483</v>
      </c>
      <c r="D14" s="793">
        <v>8.832727630942431</v>
      </c>
      <c r="E14" s="826">
        <v>100</v>
      </c>
      <c r="F14" s="827">
        <v>100</v>
      </c>
      <c r="G14" s="769" t="s">
        <v>104</v>
      </c>
      <c r="H14" s="772">
        <v>-8.8670798898071759</v>
      </c>
    </row>
    <row r="15" spans="1:8">
      <c r="A15" s="733" t="s">
        <v>139</v>
      </c>
      <c r="B15" s="110">
        <v>11213.563</v>
      </c>
      <c r="C15" s="110">
        <v>11051.466</v>
      </c>
      <c r="D15" s="765">
        <v>1.4667465836659113</v>
      </c>
      <c r="E15" s="828">
        <v>5.6730158184909758</v>
      </c>
      <c r="F15" s="829">
        <v>5.5315552216378672</v>
      </c>
      <c r="G15" s="766">
        <v>2.5573385998164695</v>
      </c>
      <c r="H15" s="767">
        <v>-6.5365025466893103</v>
      </c>
    </row>
    <row r="16" spans="1:8">
      <c r="A16" s="733" t="s">
        <v>140</v>
      </c>
      <c r="B16" s="110">
        <v>16624.600999999999</v>
      </c>
      <c r="C16" s="110">
        <v>16824.486000000001</v>
      </c>
      <c r="D16" s="765">
        <v>-1.1880600691159422</v>
      </c>
      <c r="E16" s="828">
        <v>2.5367981725434969</v>
      </c>
      <c r="F16" s="829">
        <v>1.552717255196594</v>
      </c>
      <c r="G16" s="766">
        <v>63.377985531712646</v>
      </c>
      <c r="H16" s="767">
        <v>48.891129032258064</v>
      </c>
    </row>
    <row r="17" spans="1:12" ht="13.5" thickBot="1">
      <c r="A17" s="734" t="s">
        <v>141</v>
      </c>
      <c r="B17" s="113">
        <v>14714.776</v>
      </c>
      <c r="C17" s="113">
        <v>13463.814</v>
      </c>
      <c r="D17" s="768">
        <v>9.2912899717717394</v>
      </c>
      <c r="E17" s="830">
        <v>91.790186008965534</v>
      </c>
      <c r="F17" s="831">
        <v>92.915727523165543</v>
      </c>
      <c r="G17" s="770">
        <v>-1.2113573710321446</v>
      </c>
      <c r="H17" s="773">
        <v>-9.9710252349988302</v>
      </c>
    </row>
    <row r="18" spans="1:12" ht="15">
      <c r="A18" s="681" t="s">
        <v>324</v>
      </c>
      <c r="B18" s="164">
        <v>11696.400649295174</v>
      </c>
      <c r="C18" s="164">
        <v>11491.448</v>
      </c>
      <c r="D18" s="794">
        <v>1.7835232713507783</v>
      </c>
      <c r="E18" s="832">
        <v>100</v>
      </c>
      <c r="F18" s="833">
        <v>100</v>
      </c>
      <c r="G18" s="771" t="s">
        <v>104</v>
      </c>
      <c r="H18" s="774">
        <v>2.6615841316961228</v>
      </c>
    </row>
    <row r="19" spans="1:12">
      <c r="A19" s="733" t="s">
        <v>139</v>
      </c>
      <c r="B19" s="110" t="s">
        <v>267</v>
      </c>
      <c r="C19" s="110" t="s">
        <v>104</v>
      </c>
      <c r="D19" s="765" t="s">
        <v>104</v>
      </c>
      <c r="E19" s="1101" t="s">
        <v>104</v>
      </c>
      <c r="F19" s="1101" t="s">
        <v>104</v>
      </c>
      <c r="G19" s="1101" t="s">
        <v>104</v>
      </c>
      <c r="H19" s="1101" t="s">
        <v>104</v>
      </c>
    </row>
    <row r="20" spans="1:12">
      <c r="A20" s="733" t="s">
        <v>140</v>
      </c>
      <c r="B20" s="110" t="s">
        <v>104</v>
      </c>
      <c r="C20" s="110" t="s">
        <v>104</v>
      </c>
      <c r="D20" s="765" t="s">
        <v>104</v>
      </c>
      <c r="E20" s="1101" t="s">
        <v>104</v>
      </c>
      <c r="F20" s="1101" t="s">
        <v>104</v>
      </c>
      <c r="G20" s="1101" t="s">
        <v>104</v>
      </c>
      <c r="H20" s="1101" t="s">
        <v>104</v>
      </c>
    </row>
    <row r="21" spans="1:12" ht="13.5" thickBot="1">
      <c r="A21" s="735" t="s">
        <v>141</v>
      </c>
      <c r="B21" s="110">
        <v>11697.788</v>
      </c>
      <c r="C21" s="110">
        <v>11491.448</v>
      </c>
      <c r="D21" s="765">
        <v>1.7955961685594379</v>
      </c>
      <c r="E21" s="828">
        <v>99.957283212302443</v>
      </c>
      <c r="F21" s="829">
        <v>100</v>
      </c>
      <c r="G21" s="766">
        <v>-4.2716787697557379E-2</v>
      </c>
      <c r="H21" s="767">
        <v>2.6177304007556303</v>
      </c>
    </row>
    <row r="22" spans="1:12" ht="15.75">
      <c r="A22" s="795" t="s">
        <v>143</v>
      </c>
      <c r="B22" s="801"/>
      <c r="C22" s="801"/>
      <c r="D22" s="802"/>
      <c r="E22" s="834"/>
      <c r="F22" s="834"/>
      <c r="G22" s="803"/>
      <c r="H22" s="804"/>
    </row>
    <row r="23" spans="1:12" ht="15">
      <c r="A23" s="482" t="s">
        <v>323</v>
      </c>
      <c r="B23" s="163">
        <v>13735.8573400594</v>
      </c>
      <c r="C23" s="805">
        <v>13936.577405495371</v>
      </c>
      <c r="D23" s="793">
        <v>-1.4402393040691954</v>
      </c>
      <c r="E23" s="826">
        <v>100</v>
      </c>
      <c r="F23" s="827">
        <v>100</v>
      </c>
      <c r="G23" s="769" t="s">
        <v>104</v>
      </c>
      <c r="H23" s="772">
        <v>41.135134302137416</v>
      </c>
    </row>
    <row r="24" spans="1:12">
      <c r="A24" s="733" t="s">
        <v>139</v>
      </c>
      <c r="B24" s="110">
        <v>11248.922</v>
      </c>
      <c r="C24" s="110">
        <v>11168.405000000001</v>
      </c>
      <c r="D24" s="765">
        <v>0.72093553197614002</v>
      </c>
      <c r="E24" s="828">
        <v>13.433569182389938</v>
      </c>
      <c r="F24" s="829">
        <v>8.3000724291504202</v>
      </c>
      <c r="G24" s="766">
        <v>61.848818755006604</v>
      </c>
      <c r="H24" s="767">
        <v>128.42554771630154</v>
      </c>
    </row>
    <row r="25" spans="1:12">
      <c r="A25" s="733" t="s">
        <v>140</v>
      </c>
      <c r="B25" s="110">
        <v>17064.539000000001</v>
      </c>
      <c r="C25" s="110">
        <v>17611.261999999999</v>
      </c>
      <c r="D25" s="765">
        <v>-3.1043942222879779</v>
      </c>
      <c r="E25" s="828">
        <v>8.8552585604472398</v>
      </c>
      <c r="F25" s="829">
        <v>8.1598372655684148</v>
      </c>
      <c r="G25" s="766">
        <v>8.5224897537265036</v>
      </c>
      <c r="H25" s="767">
        <v>53.16336166194521</v>
      </c>
    </row>
    <row r="26" spans="1:12" ht="13.5" thickBot="1">
      <c r="A26" s="734" t="s">
        <v>141</v>
      </c>
      <c r="B26" s="113">
        <v>13786.456</v>
      </c>
      <c r="C26" s="113">
        <v>13852.68</v>
      </c>
      <c r="D26" s="768">
        <v>-0.47805911924624089</v>
      </c>
      <c r="E26" s="830">
        <v>77.711172257162815</v>
      </c>
      <c r="F26" s="831">
        <v>83.540090305281154</v>
      </c>
      <c r="G26" s="770">
        <v>-6.9773901689807643</v>
      </c>
      <c r="H26" s="773">
        <v>31.2875853163623</v>
      </c>
    </row>
    <row r="27" spans="1:12" ht="15">
      <c r="A27" s="681" t="s">
        <v>324</v>
      </c>
      <c r="B27" s="164">
        <v>11068.447299137195</v>
      </c>
      <c r="C27" s="164">
        <v>10862.795674375981</v>
      </c>
      <c r="D27" s="794">
        <v>1.8931740127113104</v>
      </c>
      <c r="E27" s="832">
        <v>100</v>
      </c>
      <c r="F27" s="833">
        <v>100</v>
      </c>
      <c r="G27" s="771" t="s">
        <v>104</v>
      </c>
      <c r="H27" s="774">
        <v>-7.9507767498690818</v>
      </c>
      <c r="L27" s="1016"/>
    </row>
    <row r="28" spans="1:12">
      <c r="A28" s="733" t="s">
        <v>139</v>
      </c>
      <c r="B28" s="110" t="s">
        <v>267</v>
      </c>
      <c r="C28" s="110" t="s">
        <v>104</v>
      </c>
      <c r="D28" s="765" t="s">
        <v>104</v>
      </c>
      <c r="E28" s="1101" t="s">
        <v>104</v>
      </c>
      <c r="F28" s="1101" t="s">
        <v>104</v>
      </c>
      <c r="G28" s="1101" t="s">
        <v>104</v>
      </c>
      <c r="H28" s="1101" t="s">
        <v>104</v>
      </c>
    </row>
    <row r="29" spans="1:12">
      <c r="A29" s="733" t="s">
        <v>140</v>
      </c>
      <c r="B29" s="110" t="s">
        <v>267</v>
      </c>
      <c r="C29" s="110" t="s">
        <v>267</v>
      </c>
      <c r="D29" s="1100" t="s">
        <v>104</v>
      </c>
      <c r="E29" s="1101" t="s">
        <v>104</v>
      </c>
      <c r="F29" s="1101" t="s">
        <v>104</v>
      </c>
      <c r="G29" s="1101" t="s">
        <v>104</v>
      </c>
      <c r="H29" s="1101" t="s">
        <v>104</v>
      </c>
    </row>
    <row r="30" spans="1:12" ht="13.5" thickBot="1">
      <c r="A30" s="735" t="s">
        <v>141</v>
      </c>
      <c r="B30" s="110">
        <v>11073.072</v>
      </c>
      <c r="C30" s="110">
        <v>10739.239</v>
      </c>
      <c r="D30" s="765">
        <v>3.1085349716120532</v>
      </c>
      <c r="E30" s="828">
        <v>99.510129262665529</v>
      </c>
      <c r="F30" s="829">
        <v>97.454471402804444</v>
      </c>
      <c r="G30" s="766">
        <v>2.1093520187129453</v>
      </c>
      <c r="H30" s="767">
        <v>-6.0091346010328648</v>
      </c>
    </row>
    <row r="31" spans="1:12" ht="15.75">
      <c r="A31" s="795" t="s">
        <v>144</v>
      </c>
      <c r="B31" s="801"/>
      <c r="C31" s="801"/>
      <c r="D31" s="802"/>
      <c r="E31" s="834"/>
      <c r="F31" s="834"/>
      <c r="G31" s="803"/>
      <c r="H31" s="804"/>
    </row>
    <row r="32" spans="1:12" ht="15">
      <c r="A32" s="482" t="s">
        <v>323</v>
      </c>
      <c r="B32" s="163">
        <v>13730.656476647206</v>
      </c>
      <c r="C32" s="163">
        <v>11075.028101805441</v>
      </c>
      <c r="D32" s="793">
        <v>23.978524934025643</v>
      </c>
      <c r="E32" s="826">
        <v>100</v>
      </c>
      <c r="F32" s="827">
        <v>100</v>
      </c>
      <c r="G32" s="769" t="s">
        <v>104</v>
      </c>
      <c r="H32" s="772">
        <v>16.313662085691178</v>
      </c>
    </row>
    <row r="33" spans="1:8">
      <c r="A33" s="733" t="s">
        <v>139</v>
      </c>
      <c r="B33" s="110" t="s">
        <v>267</v>
      </c>
      <c r="C33" s="110" t="s">
        <v>267</v>
      </c>
      <c r="D33" s="1100" t="s">
        <v>104</v>
      </c>
      <c r="E33" s="1101" t="s">
        <v>104</v>
      </c>
      <c r="F33" s="1101" t="s">
        <v>104</v>
      </c>
      <c r="G33" s="1101" t="s">
        <v>104</v>
      </c>
      <c r="H33" s="1101" t="s">
        <v>104</v>
      </c>
    </row>
    <row r="34" spans="1:8">
      <c r="A34" s="733" t="s">
        <v>140</v>
      </c>
      <c r="B34" s="110" t="s">
        <v>104</v>
      </c>
      <c r="C34" s="110">
        <v>15010.56</v>
      </c>
      <c r="D34" s="1100" t="s">
        <v>104</v>
      </c>
      <c r="E34" s="1101" t="s">
        <v>104</v>
      </c>
      <c r="F34" s="1101" t="s">
        <v>104</v>
      </c>
      <c r="G34" s="1101" t="s">
        <v>104</v>
      </c>
      <c r="H34" s="1101" t="s">
        <v>104</v>
      </c>
    </row>
    <row r="35" spans="1:8" ht="13.5" thickBot="1">
      <c r="A35" s="734" t="s">
        <v>141</v>
      </c>
      <c r="B35" s="113">
        <v>13761.009</v>
      </c>
      <c r="C35" s="113">
        <v>10769.069</v>
      </c>
      <c r="D35" s="768">
        <v>27.782717336103989</v>
      </c>
      <c r="E35" s="830">
        <v>98.234639977759244</v>
      </c>
      <c r="F35" s="831">
        <v>85.588790083535429</v>
      </c>
      <c r="G35" s="770">
        <v>14.775124034212133</v>
      </c>
      <c r="H35" s="773">
        <v>33.499149927586416</v>
      </c>
    </row>
    <row r="36" spans="1:8" ht="15">
      <c r="A36" s="681" t="s">
        <v>324</v>
      </c>
      <c r="B36" s="164">
        <v>11200.420305762713</v>
      </c>
      <c r="C36" s="164">
        <v>11075.028101805441</v>
      </c>
      <c r="D36" s="794">
        <v>1.1322066436728082</v>
      </c>
      <c r="E36" s="832">
        <v>100</v>
      </c>
      <c r="F36" s="833">
        <v>100</v>
      </c>
      <c r="G36" s="771" t="s">
        <v>104</v>
      </c>
      <c r="H36" s="774">
        <v>3.3414174077068113</v>
      </c>
    </row>
    <row r="37" spans="1:8">
      <c r="A37" s="733" t="s">
        <v>139</v>
      </c>
      <c r="B37" s="110" t="s">
        <v>267</v>
      </c>
      <c r="C37" s="110" t="s">
        <v>267</v>
      </c>
      <c r="D37" s="1100" t="s">
        <v>104</v>
      </c>
      <c r="E37" s="1101" t="s">
        <v>104</v>
      </c>
      <c r="F37" s="1101" t="s">
        <v>104</v>
      </c>
      <c r="G37" s="1101" t="s">
        <v>104</v>
      </c>
      <c r="H37" s="1101" t="s">
        <v>104</v>
      </c>
    </row>
    <row r="38" spans="1:8">
      <c r="A38" s="733" t="s">
        <v>140</v>
      </c>
      <c r="B38" s="110" t="s">
        <v>267</v>
      </c>
      <c r="C38" s="110" t="s">
        <v>267</v>
      </c>
      <c r="D38" s="765" t="s">
        <v>104</v>
      </c>
      <c r="E38" s="1101" t="s">
        <v>104</v>
      </c>
      <c r="F38" s="1101" t="s">
        <v>104</v>
      </c>
      <c r="G38" s="1101" t="s">
        <v>104</v>
      </c>
      <c r="H38" s="1101" t="s">
        <v>104</v>
      </c>
    </row>
    <row r="39" spans="1:8" ht="13.5" thickBot="1">
      <c r="A39" s="734" t="s">
        <v>141</v>
      </c>
      <c r="B39" s="113">
        <v>10994.391</v>
      </c>
      <c r="C39" s="113">
        <v>10769.069</v>
      </c>
      <c r="D39" s="768">
        <v>2.0923071437280245</v>
      </c>
      <c r="E39" s="830">
        <v>85.804432855280311</v>
      </c>
      <c r="F39" s="831">
        <v>85.588790083535429</v>
      </c>
      <c r="G39" s="770">
        <v>0.25195212075601586</v>
      </c>
      <c r="H39" s="773">
        <v>3.6017883004848552</v>
      </c>
    </row>
    <row r="40" spans="1:8" ht="15.75">
      <c r="A40" s="147" t="s">
        <v>325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47"/>
      <c r="B41" s="1147"/>
      <c r="C41" s="1147"/>
      <c r="D41" s="1147"/>
    </row>
    <row r="42" spans="1:8" ht="5.25" customHeight="1">
      <c r="A42" s="1148"/>
      <c r="B42" s="1148"/>
      <c r="C42" s="1148"/>
      <c r="D42" s="1148"/>
    </row>
    <row r="43" spans="1:8" ht="15">
      <c r="A43" s="148" t="s">
        <v>63</v>
      </c>
      <c r="B43" s="149"/>
    </row>
    <row r="44" spans="1:8" ht="15">
      <c r="A44" s="146" t="s">
        <v>99</v>
      </c>
      <c r="B44" s="1149" t="s">
        <v>64</v>
      </c>
      <c r="C44" s="1150"/>
      <c r="D44" s="1150"/>
      <c r="E44" s="1150"/>
      <c r="F44" s="1150"/>
      <c r="G44" s="1150"/>
      <c r="H44" s="1151"/>
    </row>
    <row r="45" spans="1:8" ht="15">
      <c r="A45" s="146" t="s">
        <v>65</v>
      </c>
      <c r="B45" s="1149" t="s">
        <v>66</v>
      </c>
      <c r="C45" s="1150"/>
      <c r="D45" s="1150"/>
      <c r="E45" s="1150"/>
      <c r="F45" s="1150"/>
      <c r="G45" s="1150"/>
      <c r="H45" s="1151"/>
    </row>
    <row r="46" spans="1:8" ht="15">
      <c r="A46" s="146" t="s">
        <v>67</v>
      </c>
      <c r="B46" s="1149" t="s">
        <v>68</v>
      </c>
      <c r="C46" s="1150"/>
      <c r="D46" s="1150"/>
      <c r="E46" s="1150"/>
      <c r="F46" s="1150"/>
      <c r="G46" s="1150"/>
      <c r="H46" s="1151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tabSelected="1" zoomScale="90" workbookViewId="0">
      <selection activeCell="M32" sqref="M32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63" t="s">
        <v>381</v>
      </c>
      <c r="B2" s="718"/>
      <c r="C2" s="718"/>
      <c r="D2" s="718"/>
      <c r="E2" s="718"/>
      <c r="F2" s="139"/>
      <c r="G2" s="139"/>
      <c r="H2" s="139"/>
    </row>
    <row r="3" spans="1:8" ht="30.75" customHeight="1">
      <c r="A3" s="1152" t="s">
        <v>145</v>
      </c>
      <c r="B3" s="1154" t="s">
        <v>146</v>
      </c>
      <c r="C3" s="1155"/>
      <c r="D3" s="1156" t="s">
        <v>332</v>
      </c>
      <c r="E3" s="1157"/>
    </row>
    <row r="4" spans="1:8" ht="16.5" thickBot="1">
      <c r="A4" s="1153"/>
      <c r="B4" s="682" t="s">
        <v>147</v>
      </c>
      <c r="C4" s="683" t="s">
        <v>148</v>
      </c>
      <c r="D4" s="746" t="s">
        <v>147</v>
      </c>
      <c r="E4" s="747" t="s">
        <v>148</v>
      </c>
      <c r="G4" s="150" t="s">
        <v>149</v>
      </c>
      <c r="H4" s="151"/>
    </row>
    <row r="5" spans="1:8" ht="17.25" customHeight="1" thickBot="1">
      <c r="A5" s="684" t="s">
        <v>150</v>
      </c>
      <c r="B5" s="685">
        <v>24707.999</v>
      </c>
      <c r="C5" s="685">
        <v>21490.382000000001</v>
      </c>
      <c r="D5" s="736">
        <v>-10.694132306424248</v>
      </c>
      <c r="E5" s="737">
        <v>1.4989125073672855</v>
      </c>
      <c r="G5" s="152" t="s">
        <v>61</v>
      </c>
      <c r="H5" s="153" t="s">
        <v>62</v>
      </c>
    </row>
    <row r="6" spans="1:8" ht="18" customHeight="1">
      <c r="A6" s="686" t="s">
        <v>151</v>
      </c>
      <c r="B6" s="687" t="s">
        <v>267</v>
      </c>
      <c r="C6" s="687">
        <v>22797.881000000001</v>
      </c>
      <c r="D6" s="784" t="s">
        <v>104</v>
      </c>
      <c r="E6" s="738">
        <v>4.0582661779429454</v>
      </c>
      <c r="G6" s="154" t="s">
        <v>152</v>
      </c>
      <c r="H6" s="155" t="s">
        <v>153</v>
      </c>
    </row>
    <row r="7" spans="1:8" ht="18" customHeight="1">
      <c r="A7" s="688" t="s">
        <v>154</v>
      </c>
      <c r="B7" s="689">
        <v>24685.547999999999</v>
      </c>
      <c r="C7" s="690">
        <v>21373.734</v>
      </c>
      <c r="D7" s="1010">
        <v>-12.178274465385337</v>
      </c>
      <c r="E7" s="739">
        <v>3.152622560416638</v>
      </c>
      <c r="G7" s="156" t="s">
        <v>155</v>
      </c>
      <c r="H7" s="157" t="s">
        <v>156</v>
      </c>
    </row>
    <row r="8" spans="1:8" ht="18" customHeight="1">
      <c r="A8" s="688" t="s">
        <v>157</v>
      </c>
      <c r="B8" s="690" t="s">
        <v>267</v>
      </c>
      <c r="C8" s="690">
        <v>25080.42</v>
      </c>
      <c r="D8" s="742" t="s">
        <v>104</v>
      </c>
      <c r="E8" s="739">
        <v>-20.022319394256392</v>
      </c>
      <c r="G8" s="156" t="s">
        <v>158</v>
      </c>
      <c r="H8" s="157" t="s">
        <v>159</v>
      </c>
    </row>
    <row r="9" spans="1:8" ht="18" customHeight="1">
      <c r="A9" s="688" t="s">
        <v>160</v>
      </c>
      <c r="B9" s="691" t="s">
        <v>104</v>
      </c>
      <c r="C9" s="692">
        <v>23717.321</v>
      </c>
      <c r="D9" s="741" t="s">
        <v>104</v>
      </c>
      <c r="E9" s="739">
        <v>-4.8922771344671965</v>
      </c>
      <c r="G9" s="156" t="s">
        <v>161</v>
      </c>
      <c r="H9" s="157" t="s">
        <v>162</v>
      </c>
    </row>
    <row r="10" spans="1:8" ht="18" customHeight="1">
      <c r="A10" s="688" t="s">
        <v>163</v>
      </c>
      <c r="B10" s="690" t="s">
        <v>267</v>
      </c>
      <c r="C10" s="690">
        <v>20802.006000000001</v>
      </c>
      <c r="D10" s="740" t="s">
        <v>104</v>
      </c>
      <c r="E10" s="739">
        <v>-2.3593617546583641</v>
      </c>
      <c r="G10" s="156" t="s">
        <v>164</v>
      </c>
      <c r="H10" s="157" t="s">
        <v>165</v>
      </c>
    </row>
    <row r="11" spans="1:8" ht="18" customHeight="1">
      <c r="A11" s="688" t="s">
        <v>166</v>
      </c>
      <c r="B11" s="751">
        <v>22741.725999999999</v>
      </c>
      <c r="C11" s="690" t="s">
        <v>267</v>
      </c>
      <c r="D11" s="742" t="s">
        <v>104</v>
      </c>
      <c r="E11" s="743" t="s">
        <v>104</v>
      </c>
      <c r="G11" s="156" t="s">
        <v>167</v>
      </c>
      <c r="H11" s="157" t="s">
        <v>168</v>
      </c>
    </row>
    <row r="12" spans="1:8" ht="18" customHeight="1">
      <c r="A12" s="688" t="s">
        <v>169</v>
      </c>
      <c r="B12" s="690">
        <v>28355.96</v>
      </c>
      <c r="C12" s="690">
        <v>20974.366000000002</v>
      </c>
      <c r="D12" s="740" t="s">
        <v>104</v>
      </c>
      <c r="E12" s="739">
        <v>0.13416234990642051</v>
      </c>
      <c r="G12" s="156" t="s">
        <v>170</v>
      </c>
      <c r="H12" s="157" t="s">
        <v>171</v>
      </c>
    </row>
    <row r="13" spans="1:8" ht="18" customHeight="1" thickBot="1">
      <c r="A13" s="693" t="s">
        <v>172</v>
      </c>
      <c r="B13" s="694">
        <v>22741.725999999999</v>
      </c>
      <c r="C13" s="694">
        <v>23008.735000000001</v>
      </c>
      <c r="D13" s="744" t="s">
        <v>104</v>
      </c>
      <c r="E13" s="745">
        <v>-1.7775568374647246</v>
      </c>
      <c r="G13" s="158" t="s">
        <v>173</v>
      </c>
      <c r="H13" s="159" t="s">
        <v>174</v>
      </c>
    </row>
    <row r="14" spans="1:8">
      <c r="A14" s="764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64" t="s">
        <v>327</v>
      </c>
      <c r="B1" s="1164"/>
      <c r="C1" s="1164"/>
      <c r="D1" s="1164"/>
      <c r="E1" s="1164"/>
      <c r="F1" s="1164"/>
      <c r="G1" s="719"/>
      <c r="H1" s="719"/>
    </row>
    <row r="2" spans="1:8" ht="13.5" customHeight="1" thickBot="1"/>
    <row r="3" spans="1:8" ht="22.5" customHeight="1">
      <c r="A3" s="1158" t="s">
        <v>76</v>
      </c>
      <c r="B3" s="1160" t="s">
        <v>122</v>
      </c>
      <c r="C3" s="1052" t="s">
        <v>85</v>
      </c>
      <c r="D3" s="1053"/>
      <c r="E3" s="1052"/>
      <c r="F3" s="1162" t="s">
        <v>123</v>
      </c>
      <c r="G3" s="1163"/>
    </row>
    <row r="4" spans="1:8" ht="28.5" customHeight="1" thickBot="1">
      <c r="A4" s="1159"/>
      <c r="B4" s="1161"/>
      <c r="C4" s="1054">
        <v>43128</v>
      </c>
      <c r="D4" s="1055">
        <v>43121</v>
      </c>
      <c r="E4" s="1055">
        <v>42764</v>
      </c>
      <c r="F4" s="1056" t="s">
        <v>337</v>
      </c>
      <c r="G4" s="1057" t="s">
        <v>124</v>
      </c>
    </row>
    <row r="5" spans="1:8" ht="33.75" customHeight="1" thickBot="1">
      <c r="A5" s="1058" t="s">
        <v>128</v>
      </c>
      <c r="B5" s="1059" t="s">
        <v>345</v>
      </c>
      <c r="C5" s="1060">
        <v>601</v>
      </c>
      <c r="D5" s="1061">
        <v>619.6</v>
      </c>
      <c r="E5" s="1061">
        <v>604.77</v>
      </c>
      <c r="F5" s="1062">
        <v>-3.0019367333763753</v>
      </c>
      <c r="G5" s="1063">
        <v>-0.62337748234865842</v>
      </c>
    </row>
    <row r="6" spans="1:8" ht="28.5" customHeight="1" thickBot="1">
      <c r="A6" s="1064" t="s">
        <v>129</v>
      </c>
      <c r="B6" s="1065" t="s">
        <v>345</v>
      </c>
      <c r="C6" s="1066">
        <v>790.5</v>
      </c>
      <c r="D6" s="1067">
        <v>773.1</v>
      </c>
      <c r="E6" s="1061">
        <v>756.97500000000002</v>
      </c>
      <c r="F6" s="1068">
        <v>2.2506790842064386</v>
      </c>
      <c r="G6" s="1069">
        <v>4.4288120479540245</v>
      </c>
    </row>
    <row r="7" spans="1:8" ht="32.25" customHeight="1" thickBot="1">
      <c r="A7" s="1058" t="s">
        <v>125</v>
      </c>
      <c r="B7" s="1070" t="s">
        <v>126</v>
      </c>
      <c r="C7" s="1071">
        <v>11.5</v>
      </c>
      <c r="D7" s="1096"/>
      <c r="E7" s="1061">
        <v>9.9480000000000004</v>
      </c>
      <c r="F7" s="1072" t="s">
        <v>104</v>
      </c>
      <c r="G7" s="1073">
        <v>15.601125854443099</v>
      </c>
    </row>
    <row r="8" spans="1:8" ht="19.5" customHeight="1">
      <c r="A8" s="676" t="s">
        <v>42</v>
      </c>
    </row>
    <row r="9" spans="1:8" ht="15">
      <c r="A9" s="677" t="s">
        <v>98</v>
      </c>
    </row>
    <row r="10" spans="1:8" ht="15">
      <c r="A10" s="677" t="s">
        <v>368</v>
      </c>
    </row>
    <row r="11" spans="1:8" ht="15">
      <c r="A11" s="678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V36" sqref="V36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9" t="s">
        <v>92</v>
      </c>
      <c r="C1" s="1169"/>
      <c r="D1" s="1169"/>
      <c r="E1" s="1169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30"/>
      <c r="C3" s="931" t="s">
        <v>333</v>
      </c>
      <c r="D3" s="775"/>
      <c r="E3" s="932" t="s">
        <v>71</v>
      </c>
      <c r="F3" s="1166"/>
    </row>
    <row r="4" spans="2:17" ht="24.75" customHeight="1" thickBot="1">
      <c r="B4" s="933" t="s">
        <v>43</v>
      </c>
      <c r="C4" s="706">
        <v>43119</v>
      </c>
      <c r="D4" s="706">
        <v>43112</v>
      </c>
      <c r="E4" s="934" t="s">
        <v>328</v>
      </c>
      <c r="F4" s="1167"/>
      <c r="G4" s="750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07" t="s">
        <v>334</v>
      </c>
      <c r="C5" s="935"/>
      <c r="D5" s="935"/>
      <c r="E5" s="936"/>
      <c r="F5" s="10"/>
      <c r="G5" s="1165" t="s">
        <v>326</v>
      </c>
      <c r="H5" s="1165"/>
      <c r="I5" s="1165"/>
      <c r="J5" s="1165"/>
      <c r="K5" s="1165"/>
      <c r="L5" s="1165"/>
      <c r="M5" s="1165"/>
      <c r="N5" s="1165"/>
      <c r="O5" s="1165"/>
      <c r="P5" s="1165"/>
      <c r="Q5" s="1165"/>
    </row>
    <row r="6" spans="2:17" ht="21" customHeight="1">
      <c r="B6" s="708" t="s">
        <v>44</v>
      </c>
      <c r="C6" s="709">
        <v>11</v>
      </c>
      <c r="D6" s="709">
        <v>11</v>
      </c>
      <c r="E6" s="937">
        <v>0</v>
      </c>
      <c r="F6" s="10"/>
      <c r="G6" s="1165"/>
      <c r="H6" s="1165"/>
      <c r="I6" s="1165"/>
      <c r="J6" s="1165"/>
      <c r="K6" s="1165"/>
      <c r="L6" s="1165"/>
      <c r="M6" s="1165"/>
      <c r="N6" s="1165"/>
      <c r="O6" s="1165"/>
      <c r="P6" s="1165"/>
      <c r="Q6" s="1165"/>
    </row>
    <row r="7" spans="2:17" ht="15.75">
      <c r="B7" s="710" t="s">
        <v>45</v>
      </c>
      <c r="C7" s="711">
        <v>18</v>
      </c>
      <c r="D7" s="711">
        <v>18</v>
      </c>
      <c r="E7" s="938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52" t="s">
        <v>46</v>
      </c>
      <c r="C8" s="720">
        <v>13.33</v>
      </c>
      <c r="D8" s="720">
        <v>13</v>
      </c>
      <c r="E8" s="939">
        <v>2.5384615384615392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53" t="s">
        <v>269</v>
      </c>
      <c r="C9" s="721">
        <v>121</v>
      </c>
      <c r="D9" s="721">
        <v>158</v>
      </c>
      <c r="E9" s="940">
        <v>-23.417721518987342</v>
      </c>
      <c r="F9" s="10"/>
      <c r="G9" s="19"/>
      <c r="H9" s="19"/>
      <c r="I9" s="20"/>
      <c r="J9" s="13"/>
      <c r="K9" s="12"/>
      <c r="L9" s="14"/>
    </row>
    <row r="10" spans="2:17" ht="15.75">
      <c r="B10" s="753" t="s">
        <v>270</v>
      </c>
      <c r="C10" s="721">
        <v>103</v>
      </c>
      <c r="D10" s="721">
        <v>123</v>
      </c>
      <c r="E10" s="940">
        <v>-16.260162601626014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54" t="s">
        <v>72</v>
      </c>
      <c r="C11" s="748">
        <v>1.67</v>
      </c>
      <c r="D11" s="748">
        <v>2.4300000000000002</v>
      </c>
      <c r="E11" s="941">
        <v>-31.275720164609062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07" t="s">
        <v>335</v>
      </c>
      <c r="C12" s="712"/>
      <c r="D12" s="712"/>
      <c r="E12" s="942"/>
      <c r="F12" s="10"/>
      <c r="G12" s="23"/>
      <c r="H12" s="23"/>
      <c r="I12" s="24"/>
      <c r="J12" s="13"/>
      <c r="K12" s="12"/>
      <c r="L12" s="14"/>
    </row>
    <row r="13" spans="2:17" ht="15.75">
      <c r="B13" s="708" t="s">
        <v>44</v>
      </c>
      <c r="C13" s="709">
        <v>6.8</v>
      </c>
      <c r="D13" s="709">
        <v>6.8</v>
      </c>
      <c r="E13" s="937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10" t="s">
        <v>45</v>
      </c>
      <c r="C14" s="711">
        <v>7.1</v>
      </c>
      <c r="D14" s="711">
        <v>7.1</v>
      </c>
      <c r="E14" s="938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52" t="s">
        <v>46</v>
      </c>
      <c r="C15" s="720">
        <v>6.97</v>
      </c>
      <c r="D15" s="720">
        <v>6.97</v>
      </c>
      <c r="E15" s="939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53" t="s">
        <v>269</v>
      </c>
      <c r="C16" s="721">
        <v>173</v>
      </c>
      <c r="D16" s="721">
        <v>171</v>
      </c>
      <c r="E16" s="940">
        <v>1.1695906432748537</v>
      </c>
      <c r="F16" s="16"/>
      <c r="G16" s="19"/>
      <c r="H16" s="19"/>
      <c r="I16" s="20"/>
      <c r="J16" s="21"/>
      <c r="K16" s="11"/>
      <c r="L16" s="22"/>
    </row>
    <row r="17" spans="2:15" ht="15.75">
      <c r="B17" s="753" t="s">
        <v>270</v>
      </c>
      <c r="C17" s="721">
        <v>163</v>
      </c>
      <c r="D17" s="721">
        <v>158</v>
      </c>
      <c r="E17" s="940">
        <v>3.1645569620253164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54" t="s">
        <v>72</v>
      </c>
      <c r="C18" s="748">
        <v>2</v>
      </c>
      <c r="D18" s="748">
        <v>2.33</v>
      </c>
      <c r="E18" s="941">
        <v>-14.163090128755368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07" t="s">
        <v>336</v>
      </c>
      <c r="C19" s="712"/>
      <c r="D19" s="712"/>
      <c r="E19" s="942"/>
      <c r="F19" s="16"/>
      <c r="G19" s="23"/>
      <c r="H19" s="23"/>
      <c r="I19" s="24"/>
      <c r="J19" s="21"/>
      <c r="K19" s="11"/>
      <c r="L19" s="22"/>
      <c r="O19" t="s">
        <v>127</v>
      </c>
    </row>
    <row r="20" spans="2:15" ht="15.75">
      <c r="B20" s="708" t="s">
        <v>44</v>
      </c>
      <c r="C20" s="709">
        <v>5.0999999999999996</v>
      </c>
      <c r="D20" s="709">
        <v>5.0999999999999996</v>
      </c>
      <c r="E20" s="937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710" t="s">
        <v>45</v>
      </c>
      <c r="C21" s="711">
        <v>4.63</v>
      </c>
      <c r="D21" s="711">
        <v>4.67</v>
      </c>
      <c r="E21" s="938">
        <v>-0.85653104925053603</v>
      </c>
      <c r="F21" s="16"/>
      <c r="G21" s="23"/>
      <c r="H21" s="23"/>
      <c r="I21" s="20"/>
      <c r="J21" s="21"/>
      <c r="K21" s="11"/>
      <c r="L21" s="22"/>
    </row>
    <row r="22" spans="2:15" ht="15.75">
      <c r="B22" s="752" t="s">
        <v>46</v>
      </c>
      <c r="C22" s="720">
        <v>4.63</v>
      </c>
      <c r="D22" s="720">
        <v>4.67</v>
      </c>
      <c r="E22" s="939">
        <v>-0.85653104925053603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53" t="s">
        <v>269</v>
      </c>
      <c r="C23" s="721">
        <v>215</v>
      </c>
      <c r="D23" s="721">
        <v>252</v>
      </c>
      <c r="E23" s="940">
        <v>-14.682539682539684</v>
      </c>
      <c r="F23" s="16"/>
      <c r="G23" s="19"/>
      <c r="H23" s="19"/>
      <c r="I23" s="20"/>
      <c r="J23" s="21"/>
      <c r="K23" s="11"/>
      <c r="L23" s="22"/>
    </row>
    <row r="24" spans="2:15" ht="15.75">
      <c r="B24" s="753" t="s">
        <v>270</v>
      </c>
      <c r="C24" s="721">
        <v>173</v>
      </c>
      <c r="D24" s="721">
        <v>211</v>
      </c>
      <c r="E24" s="940">
        <v>-18.009478672985782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55" t="s">
        <v>72</v>
      </c>
      <c r="C25" s="749">
        <v>2</v>
      </c>
      <c r="D25" s="749">
        <v>2.33</v>
      </c>
      <c r="E25" s="943">
        <v>-14.163090128755368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8"/>
      <c r="C26" s="1168"/>
      <c r="D26" s="1168"/>
      <c r="E26" s="1168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J11" sqref="J11"/>
    </sheetView>
  </sheetViews>
  <sheetFormatPr defaultRowHeight="12.75"/>
  <cols>
    <col min="1" max="1" width="4.42578125" style="820" customWidth="1"/>
    <col min="2" max="2" width="18.85546875" style="820" customWidth="1"/>
    <col min="3" max="3" width="12" style="820" customWidth="1"/>
    <col min="4" max="4" width="13.7109375" style="820" customWidth="1"/>
    <col min="5" max="5" width="12.85546875" style="820" bestFit="1" customWidth="1"/>
    <col min="6" max="6" width="13.140625" style="820" bestFit="1" customWidth="1"/>
    <col min="7" max="7" width="17.5703125" style="820" customWidth="1"/>
    <col min="8" max="8" width="9.140625" style="820"/>
    <col min="9" max="9" width="18.85546875" style="820" bestFit="1" customWidth="1"/>
    <col min="10" max="10" width="12.5703125" style="820" customWidth="1"/>
    <col min="11" max="11" width="11.7109375" style="820" customWidth="1"/>
    <col min="12" max="12" width="12.28515625" style="820" customWidth="1"/>
    <col min="13" max="256" width="9.140625" style="820"/>
    <col min="257" max="257" width="4.42578125" style="820" customWidth="1"/>
    <col min="258" max="258" width="20.85546875" style="820" customWidth="1"/>
    <col min="259" max="260" width="12" style="820" customWidth="1"/>
    <col min="261" max="261" width="14.5703125" style="820" customWidth="1"/>
    <col min="262" max="262" width="12.42578125" style="820" customWidth="1"/>
    <col min="263" max="263" width="19.7109375" style="820" customWidth="1"/>
    <col min="264" max="264" width="9.140625" style="820"/>
    <col min="265" max="265" width="16.85546875" style="820" customWidth="1"/>
    <col min="266" max="266" width="12.5703125" style="820" customWidth="1"/>
    <col min="267" max="267" width="11.7109375" style="820" customWidth="1"/>
    <col min="268" max="268" width="12.28515625" style="820" customWidth="1"/>
    <col min="269" max="512" width="9.140625" style="820"/>
    <col min="513" max="513" width="4.42578125" style="820" customWidth="1"/>
    <col min="514" max="514" width="20.85546875" style="820" customWidth="1"/>
    <col min="515" max="516" width="12" style="820" customWidth="1"/>
    <col min="517" max="517" width="14.5703125" style="820" customWidth="1"/>
    <col min="518" max="518" width="12.42578125" style="820" customWidth="1"/>
    <col min="519" max="519" width="19.7109375" style="820" customWidth="1"/>
    <col min="520" max="520" width="9.140625" style="820"/>
    <col min="521" max="521" width="16.85546875" style="820" customWidth="1"/>
    <col min="522" max="522" width="12.5703125" style="820" customWidth="1"/>
    <col min="523" max="523" width="11.7109375" style="820" customWidth="1"/>
    <col min="524" max="524" width="12.28515625" style="820" customWidth="1"/>
    <col min="525" max="768" width="9.140625" style="820"/>
    <col min="769" max="769" width="4.42578125" style="820" customWidth="1"/>
    <col min="770" max="770" width="20.85546875" style="820" customWidth="1"/>
    <col min="771" max="772" width="12" style="820" customWidth="1"/>
    <col min="773" max="773" width="14.5703125" style="820" customWidth="1"/>
    <col min="774" max="774" width="12.42578125" style="820" customWidth="1"/>
    <col min="775" max="775" width="19.7109375" style="820" customWidth="1"/>
    <col min="776" max="776" width="9.140625" style="820"/>
    <col min="777" max="777" width="16.85546875" style="820" customWidth="1"/>
    <col min="778" max="778" width="12.5703125" style="820" customWidth="1"/>
    <col min="779" max="779" width="11.7109375" style="820" customWidth="1"/>
    <col min="780" max="780" width="12.28515625" style="820" customWidth="1"/>
    <col min="781" max="1024" width="9.140625" style="820"/>
    <col min="1025" max="1025" width="4.42578125" style="820" customWidth="1"/>
    <col min="1026" max="1026" width="20.85546875" style="820" customWidth="1"/>
    <col min="1027" max="1028" width="12" style="820" customWidth="1"/>
    <col min="1029" max="1029" width="14.5703125" style="820" customWidth="1"/>
    <col min="1030" max="1030" width="12.42578125" style="820" customWidth="1"/>
    <col min="1031" max="1031" width="19.7109375" style="820" customWidth="1"/>
    <col min="1032" max="1032" width="9.140625" style="820"/>
    <col min="1033" max="1033" width="16.85546875" style="820" customWidth="1"/>
    <col min="1034" max="1034" width="12.5703125" style="820" customWidth="1"/>
    <col min="1035" max="1035" width="11.7109375" style="820" customWidth="1"/>
    <col min="1036" max="1036" width="12.28515625" style="820" customWidth="1"/>
    <col min="1037" max="1280" width="9.140625" style="820"/>
    <col min="1281" max="1281" width="4.42578125" style="820" customWidth="1"/>
    <col min="1282" max="1282" width="20.85546875" style="820" customWidth="1"/>
    <col min="1283" max="1284" width="12" style="820" customWidth="1"/>
    <col min="1285" max="1285" width="14.5703125" style="820" customWidth="1"/>
    <col min="1286" max="1286" width="12.42578125" style="820" customWidth="1"/>
    <col min="1287" max="1287" width="19.7109375" style="820" customWidth="1"/>
    <col min="1288" max="1288" width="9.140625" style="820"/>
    <col min="1289" max="1289" width="16.85546875" style="820" customWidth="1"/>
    <col min="1290" max="1290" width="12.5703125" style="820" customWidth="1"/>
    <col min="1291" max="1291" width="11.7109375" style="820" customWidth="1"/>
    <col min="1292" max="1292" width="12.28515625" style="820" customWidth="1"/>
    <col min="1293" max="1536" width="9.140625" style="820"/>
    <col min="1537" max="1537" width="4.42578125" style="820" customWidth="1"/>
    <col min="1538" max="1538" width="20.85546875" style="820" customWidth="1"/>
    <col min="1539" max="1540" width="12" style="820" customWidth="1"/>
    <col min="1541" max="1541" width="14.5703125" style="820" customWidth="1"/>
    <col min="1542" max="1542" width="12.42578125" style="820" customWidth="1"/>
    <col min="1543" max="1543" width="19.7109375" style="820" customWidth="1"/>
    <col min="1544" max="1544" width="9.140625" style="820"/>
    <col min="1545" max="1545" width="16.85546875" style="820" customWidth="1"/>
    <col min="1546" max="1546" width="12.5703125" style="820" customWidth="1"/>
    <col min="1547" max="1547" width="11.7109375" style="820" customWidth="1"/>
    <col min="1548" max="1548" width="12.28515625" style="820" customWidth="1"/>
    <col min="1549" max="1792" width="9.140625" style="820"/>
    <col min="1793" max="1793" width="4.42578125" style="820" customWidth="1"/>
    <col min="1794" max="1794" width="20.85546875" style="820" customWidth="1"/>
    <col min="1795" max="1796" width="12" style="820" customWidth="1"/>
    <col min="1797" max="1797" width="14.5703125" style="820" customWidth="1"/>
    <col min="1798" max="1798" width="12.42578125" style="820" customWidth="1"/>
    <col min="1799" max="1799" width="19.7109375" style="820" customWidth="1"/>
    <col min="1800" max="1800" width="9.140625" style="820"/>
    <col min="1801" max="1801" width="16.85546875" style="820" customWidth="1"/>
    <col min="1802" max="1802" width="12.5703125" style="820" customWidth="1"/>
    <col min="1803" max="1803" width="11.7109375" style="820" customWidth="1"/>
    <col min="1804" max="1804" width="12.28515625" style="820" customWidth="1"/>
    <col min="1805" max="2048" width="9.140625" style="820"/>
    <col min="2049" max="2049" width="4.42578125" style="820" customWidth="1"/>
    <col min="2050" max="2050" width="20.85546875" style="820" customWidth="1"/>
    <col min="2051" max="2052" width="12" style="820" customWidth="1"/>
    <col min="2053" max="2053" width="14.5703125" style="820" customWidth="1"/>
    <col min="2054" max="2054" width="12.42578125" style="820" customWidth="1"/>
    <col min="2055" max="2055" width="19.7109375" style="820" customWidth="1"/>
    <col min="2056" max="2056" width="9.140625" style="820"/>
    <col min="2057" max="2057" width="16.85546875" style="820" customWidth="1"/>
    <col min="2058" max="2058" width="12.5703125" style="820" customWidth="1"/>
    <col min="2059" max="2059" width="11.7109375" style="820" customWidth="1"/>
    <col min="2060" max="2060" width="12.28515625" style="820" customWidth="1"/>
    <col min="2061" max="2304" width="9.140625" style="820"/>
    <col min="2305" max="2305" width="4.42578125" style="820" customWidth="1"/>
    <col min="2306" max="2306" width="20.85546875" style="820" customWidth="1"/>
    <col min="2307" max="2308" width="12" style="820" customWidth="1"/>
    <col min="2309" max="2309" width="14.5703125" style="820" customWidth="1"/>
    <col min="2310" max="2310" width="12.42578125" style="820" customWidth="1"/>
    <col min="2311" max="2311" width="19.7109375" style="820" customWidth="1"/>
    <col min="2312" max="2312" width="9.140625" style="820"/>
    <col min="2313" max="2313" width="16.85546875" style="820" customWidth="1"/>
    <col min="2314" max="2314" width="12.5703125" style="820" customWidth="1"/>
    <col min="2315" max="2315" width="11.7109375" style="820" customWidth="1"/>
    <col min="2316" max="2316" width="12.28515625" style="820" customWidth="1"/>
    <col min="2317" max="2560" width="9.140625" style="820"/>
    <col min="2561" max="2561" width="4.42578125" style="820" customWidth="1"/>
    <col min="2562" max="2562" width="20.85546875" style="820" customWidth="1"/>
    <col min="2563" max="2564" width="12" style="820" customWidth="1"/>
    <col min="2565" max="2565" width="14.5703125" style="820" customWidth="1"/>
    <col min="2566" max="2566" width="12.42578125" style="820" customWidth="1"/>
    <col min="2567" max="2567" width="19.7109375" style="820" customWidth="1"/>
    <col min="2568" max="2568" width="9.140625" style="820"/>
    <col min="2569" max="2569" width="16.85546875" style="820" customWidth="1"/>
    <col min="2570" max="2570" width="12.5703125" style="820" customWidth="1"/>
    <col min="2571" max="2571" width="11.7109375" style="820" customWidth="1"/>
    <col min="2572" max="2572" width="12.28515625" style="820" customWidth="1"/>
    <col min="2573" max="2816" width="9.140625" style="820"/>
    <col min="2817" max="2817" width="4.42578125" style="820" customWidth="1"/>
    <col min="2818" max="2818" width="20.85546875" style="820" customWidth="1"/>
    <col min="2819" max="2820" width="12" style="820" customWidth="1"/>
    <col min="2821" max="2821" width="14.5703125" style="820" customWidth="1"/>
    <col min="2822" max="2822" width="12.42578125" style="820" customWidth="1"/>
    <col min="2823" max="2823" width="19.7109375" style="820" customWidth="1"/>
    <col min="2824" max="2824" width="9.140625" style="820"/>
    <col min="2825" max="2825" width="16.85546875" style="820" customWidth="1"/>
    <col min="2826" max="2826" width="12.5703125" style="820" customWidth="1"/>
    <col min="2827" max="2827" width="11.7109375" style="820" customWidth="1"/>
    <col min="2828" max="2828" width="12.28515625" style="820" customWidth="1"/>
    <col min="2829" max="3072" width="9.140625" style="820"/>
    <col min="3073" max="3073" width="4.42578125" style="820" customWidth="1"/>
    <col min="3074" max="3074" width="20.85546875" style="820" customWidth="1"/>
    <col min="3075" max="3076" width="12" style="820" customWidth="1"/>
    <col min="3077" max="3077" width="14.5703125" style="820" customWidth="1"/>
    <col min="3078" max="3078" width="12.42578125" style="820" customWidth="1"/>
    <col min="3079" max="3079" width="19.7109375" style="820" customWidth="1"/>
    <col min="3080" max="3080" width="9.140625" style="820"/>
    <col min="3081" max="3081" width="16.85546875" style="820" customWidth="1"/>
    <col min="3082" max="3082" width="12.5703125" style="820" customWidth="1"/>
    <col min="3083" max="3083" width="11.7109375" style="820" customWidth="1"/>
    <col min="3084" max="3084" width="12.28515625" style="820" customWidth="1"/>
    <col min="3085" max="3328" width="9.140625" style="820"/>
    <col min="3329" max="3329" width="4.42578125" style="820" customWidth="1"/>
    <col min="3330" max="3330" width="20.85546875" style="820" customWidth="1"/>
    <col min="3331" max="3332" width="12" style="820" customWidth="1"/>
    <col min="3333" max="3333" width="14.5703125" style="820" customWidth="1"/>
    <col min="3334" max="3334" width="12.42578125" style="820" customWidth="1"/>
    <col min="3335" max="3335" width="19.7109375" style="820" customWidth="1"/>
    <col min="3336" max="3336" width="9.140625" style="820"/>
    <col min="3337" max="3337" width="16.85546875" style="820" customWidth="1"/>
    <col min="3338" max="3338" width="12.5703125" style="820" customWidth="1"/>
    <col min="3339" max="3339" width="11.7109375" style="820" customWidth="1"/>
    <col min="3340" max="3340" width="12.28515625" style="820" customWidth="1"/>
    <col min="3341" max="3584" width="9.140625" style="820"/>
    <col min="3585" max="3585" width="4.42578125" style="820" customWidth="1"/>
    <col min="3586" max="3586" width="20.85546875" style="820" customWidth="1"/>
    <col min="3587" max="3588" width="12" style="820" customWidth="1"/>
    <col min="3589" max="3589" width="14.5703125" style="820" customWidth="1"/>
    <col min="3590" max="3590" width="12.42578125" style="820" customWidth="1"/>
    <col min="3591" max="3591" width="19.7109375" style="820" customWidth="1"/>
    <col min="3592" max="3592" width="9.140625" style="820"/>
    <col min="3593" max="3593" width="16.85546875" style="820" customWidth="1"/>
    <col min="3594" max="3594" width="12.5703125" style="820" customWidth="1"/>
    <col min="3595" max="3595" width="11.7109375" style="820" customWidth="1"/>
    <col min="3596" max="3596" width="12.28515625" style="820" customWidth="1"/>
    <col min="3597" max="3840" width="9.140625" style="820"/>
    <col min="3841" max="3841" width="4.42578125" style="820" customWidth="1"/>
    <col min="3842" max="3842" width="20.85546875" style="820" customWidth="1"/>
    <col min="3843" max="3844" width="12" style="820" customWidth="1"/>
    <col min="3845" max="3845" width="14.5703125" style="820" customWidth="1"/>
    <col min="3846" max="3846" width="12.42578125" style="820" customWidth="1"/>
    <col min="3847" max="3847" width="19.7109375" style="820" customWidth="1"/>
    <col min="3848" max="3848" width="9.140625" style="820"/>
    <col min="3849" max="3849" width="16.85546875" style="820" customWidth="1"/>
    <col min="3850" max="3850" width="12.5703125" style="820" customWidth="1"/>
    <col min="3851" max="3851" width="11.7109375" style="820" customWidth="1"/>
    <col min="3852" max="3852" width="12.28515625" style="820" customWidth="1"/>
    <col min="3853" max="4096" width="9.140625" style="820"/>
    <col min="4097" max="4097" width="4.42578125" style="820" customWidth="1"/>
    <col min="4098" max="4098" width="20.85546875" style="820" customWidth="1"/>
    <col min="4099" max="4100" width="12" style="820" customWidth="1"/>
    <col min="4101" max="4101" width="14.5703125" style="820" customWidth="1"/>
    <col min="4102" max="4102" width="12.42578125" style="820" customWidth="1"/>
    <col min="4103" max="4103" width="19.7109375" style="820" customWidth="1"/>
    <col min="4104" max="4104" width="9.140625" style="820"/>
    <col min="4105" max="4105" width="16.85546875" style="820" customWidth="1"/>
    <col min="4106" max="4106" width="12.5703125" style="820" customWidth="1"/>
    <col min="4107" max="4107" width="11.7109375" style="820" customWidth="1"/>
    <col min="4108" max="4108" width="12.28515625" style="820" customWidth="1"/>
    <col min="4109" max="4352" width="9.140625" style="820"/>
    <col min="4353" max="4353" width="4.42578125" style="820" customWidth="1"/>
    <col min="4354" max="4354" width="20.85546875" style="820" customWidth="1"/>
    <col min="4355" max="4356" width="12" style="820" customWidth="1"/>
    <col min="4357" max="4357" width="14.5703125" style="820" customWidth="1"/>
    <col min="4358" max="4358" width="12.42578125" style="820" customWidth="1"/>
    <col min="4359" max="4359" width="19.7109375" style="820" customWidth="1"/>
    <col min="4360" max="4360" width="9.140625" style="820"/>
    <col min="4361" max="4361" width="16.85546875" style="820" customWidth="1"/>
    <col min="4362" max="4362" width="12.5703125" style="820" customWidth="1"/>
    <col min="4363" max="4363" width="11.7109375" style="820" customWidth="1"/>
    <col min="4364" max="4364" width="12.28515625" style="820" customWidth="1"/>
    <col min="4365" max="4608" width="9.140625" style="820"/>
    <col min="4609" max="4609" width="4.42578125" style="820" customWidth="1"/>
    <col min="4610" max="4610" width="20.85546875" style="820" customWidth="1"/>
    <col min="4611" max="4612" width="12" style="820" customWidth="1"/>
    <col min="4613" max="4613" width="14.5703125" style="820" customWidth="1"/>
    <col min="4614" max="4614" width="12.42578125" style="820" customWidth="1"/>
    <col min="4615" max="4615" width="19.7109375" style="820" customWidth="1"/>
    <col min="4616" max="4616" width="9.140625" style="820"/>
    <col min="4617" max="4617" width="16.85546875" style="820" customWidth="1"/>
    <col min="4618" max="4618" width="12.5703125" style="820" customWidth="1"/>
    <col min="4619" max="4619" width="11.7109375" style="820" customWidth="1"/>
    <col min="4620" max="4620" width="12.28515625" style="820" customWidth="1"/>
    <col min="4621" max="4864" width="9.140625" style="820"/>
    <col min="4865" max="4865" width="4.42578125" style="820" customWidth="1"/>
    <col min="4866" max="4866" width="20.85546875" style="820" customWidth="1"/>
    <col min="4867" max="4868" width="12" style="820" customWidth="1"/>
    <col min="4869" max="4869" width="14.5703125" style="820" customWidth="1"/>
    <col min="4870" max="4870" width="12.42578125" style="820" customWidth="1"/>
    <col min="4871" max="4871" width="19.7109375" style="820" customWidth="1"/>
    <col min="4872" max="4872" width="9.140625" style="820"/>
    <col min="4873" max="4873" width="16.85546875" style="820" customWidth="1"/>
    <col min="4874" max="4874" width="12.5703125" style="820" customWidth="1"/>
    <col min="4875" max="4875" width="11.7109375" style="820" customWidth="1"/>
    <col min="4876" max="4876" width="12.28515625" style="820" customWidth="1"/>
    <col min="4877" max="5120" width="9.140625" style="820"/>
    <col min="5121" max="5121" width="4.42578125" style="820" customWidth="1"/>
    <col min="5122" max="5122" width="20.85546875" style="820" customWidth="1"/>
    <col min="5123" max="5124" width="12" style="820" customWidth="1"/>
    <col min="5125" max="5125" width="14.5703125" style="820" customWidth="1"/>
    <col min="5126" max="5126" width="12.42578125" style="820" customWidth="1"/>
    <col min="5127" max="5127" width="19.7109375" style="820" customWidth="1"/>
    <col min="5128" max="5128" width="9.140625" style="820"/>
    <col min="5129" max="5129" width="16.85546875" style="820" customWidth="1"/>
    <col min="5130" max="5130" width="12.5703125" style="820" customWidth="1"/>
    <col min="5131" max="5131" width="11.7109375" style="820" customWidth="1"/>
    <col min="5132" max="5132" width="12.28515625" style="820" customWidth="1"/>
    <col min="5133" max="5376" width="9.140625" style="820"/>
    <col min="5377" max="5377" width="4.42578125" style="820" customWidth="1"/>
    <col min="5378" max="5378" width="20.85546875" style="820" customWidth="1"/>
    <col min="5379" max="5380" width="12" style="820" customWidth="1"/>
    <col min="5381" max="5381" width="14.5703125" style="820" customWidth="1"/>
    <col min="5382" max="5382" width="12.42578125" style="820" customWidth="1"/>
    <col min="5383" max="5383" width="19.7109375" style="820" customWidth="1"/>
    <col min="5384" max="5384" width="9.140625" style="820"/>
    <col min="5385" max="5385" width="16.85546875" style="820" customWidth="1"/>
    <col min="5386" max="5386" width="12.5703125" style="820" customWidth="1"/>
    <col min="5387" max="5387" width="11.7109375" style="820" customWidth="1"/>
    <col min="5388" max="5388" width="12.28515625" style="820" customWidth="1"/>
    <col min="5389" max="5632" width="9.140625" style="820"/>
    <col min="5633" max="5633" width="4.42578125" style="820" customWidth="1"/>
    <col min="5634" max="5634" width="20.85546875" style="820" customWidth="1"/>
    <col min="5635" max="5636" width="12" style="820" customWidth="1"/>
    <col min="5637" max="5637" width="14.5703125" style="820" customWidth="1"/>
    <col min="5638" max="5638" width="12.42578125" style="820" customWidth="1"/>
    <col min="5639" max="5639" width="19.7109375" style="820" customWidth="1"/>
    <col min="5640" max="5640" width="9.140625" style="820"/>
    <col min="5641" max="5641" width="16.85546875" style="820" customWidth="1"/>
    <col min="5642" max="5642" width="12.5703125" style="820" customWidth="1"/>
    <col min="5643" max="5643" width="11.7109375" style="820" customWidth="1"/>
    <col min="5644" max="5644" width="12.28515625" style="820" customWidth="1"/>
    <col min="5645" max="5888" width="9.140625" style="820"/>
    <col min="5889" max="5889" width="4.42578125" style="820" customWidth="1"/>
    <col min="5890" max="5890" width="20.85546875" style="820" customWidth="1"/>
    <col min="5891" max="5892" width="12" style="820" customWidth="1"/>
    <col min="5893" max="5893" width="14.5703125" style="820" customWidth="1"/>
    <col min="5894" max="5894" width="12.42578125" style="820" customWidth="1"/>
    <col min="5895" max="5895" width="19.7109375" style="820" customWidth="1"/>
    <col min="5896" max="5896" width="9.140625" style="820"/>
    <col min="5897" max="5897" width="16.85546875" style="820" customWidth="1"/>
    <col min="5898" max="5898" width="12.5703125" style="820" customWidth="1"/>
    <col min="5899" max="5899" width="11.7109375" style="820" customWidth="1"/>
    <col min="5900" max="5900" width="12.28515625" style="820" customWidth="1"/>
    <col min="5901" max="6144" width="9.140625" style="820"/>
    <col min="6145" max="6145" width="4.42578125" style="820" customWidth="1"/>
    <col min="6146" max="6146" width="20.85546875" style="820" customWidth="1"/>
    <col min="6147" max="6148" width="12" style="820" customWidth="1"/>
    <col min="6149" max="6149" width="14.5703125" style="820" customWidth="1"/>
    <col min="6150" max="6150" width="12.42578125" style="820" customWidth="1"/>
    <col min="6151" max="6151" width="19.7109375" style="820" customWidth="1"/>
    <col min="6152" max="6152" width="9.140625" style="820"/>
    <col min="6153" max="6153" width="16.85546875" style="820" customWidth="1"/>
    <col min="6154" max="6154" width="12.5703125" style="820" customWidth="1"/>
    <col min="6155" max="6155" width="11.7109375" style="820" customWidth="1"/>
    <col min="6156" max="6156" width="12.28515625" style="820" customWidth="1"/>
    <col min="6157" max="6400" width="9.140625" style="820"/>
    <col min="6401" max="6401" width="4.42578125" style="820" customWidth="1"/>
    <col min="6402" max="6402" width="20.85546875" style="820" customWidth="1"/>
    <col min="6403" max="6404" width="12" style="820" customWidth="1"/>
    <col min="6405" max="6405" width="14.5703125" style="820" customWidth="1"/>
    <col min="6406" max="6406" width="12.42578125" style="820" customWidth="1"/>
    <col min="6407" max="6407" width="19.7109375" style="820" customWidth="1"/>
    <col min="6408" max="6408" width="9.140625" style="820"/>
    <col min="6409" max="6409" width="16.85546875" style="820" customWidth="1"/>
    <col min="6410" max="6410" width="12.5703125" style="820" customWidth="1"/>
    <col min="6411" max="6411" width="11.7109375" style="820" customWidth="1"/>
    <col min="6412" max="6412" width="12.28515625" style="820" customWidth="1"/>
    <col min="6413" max="6656" width="9.140625" style="820"/>
    <col min="6657" max="6657" width="4.42578125" style="820" customWidth="1"/>
    <col min="6658" max="6658" width="20.85546875" style="820" customWidth="1"/>
    <col min="6659" max="6660" width="12" style="820" customWidth="1"/>
    <col min="6661" max="6661" width="14.5703125" style="820" customWidth="1"/>
    <col min="6662" max="6662" width="12.42578125" style="820" customWidth="1"/>
    <col min="6663" max="6663" width="19.7109375" style="820" customWidth="1"/>
    <col min="6664" max="6664" width="9.140625" style="820"/>
    <col min="6665" max="6665" width="16.85546875" style="820" customWidth="1"/>
    <col min="6666" max="6666" width="12.5703125" style="820" customWidth="1"/>
    <col min="6667" max="6667" width="11.7109375" style="820" customWidth="1"/>
    <col min="6668" max="6668" width="12.28515625" style="820" customWidth="1"/>
    <col min="6669" max="6912" width="9.140625" style="820"/>
    <col min="6913" max="6913" width="4.42578125" style="820" customWidth="1"/>
    <col min="6914" max="6914" width="20.85546875" style="820" customWidth="1"/>
    <col min="6915" max="6916" width="12" style="820" customWidth="1"/>
    <col min="6917" max="6917" width="14.5703125" style="820" customWidth="1"/>
    <col min="6918" max="6918" width="12.42578125" style="820" customWidth="1"/>
    <col min="6919" max="6919" width="19.7109375" style="820" customWidth="1"/>
    <col min="6920" max="6920" width="9.140625" style="820"/>
    <col min="6921" max="6921" width="16.85546875" style="820" customWidth="1"/>
    <col min="6922" max="6922" width="12.5703125" style="820" customWidth="1"/>
    <col min="6923" max="6923" width="11.7109375" style="820" customWidth="1"/>
    <col min="6924" max="6924" width="12.28515625" style="820" customWidth="1"/>
    <col min="6925" max="7168" width="9.140625" style="820"/>
    <col min="7169" max="7169" width="4.42578125" style="820" customWidth="1"/>
    <col min="7170" max="7170" width="20.85546875" style="820" customWidth="1"/>
    <col min="7171" max="7172" width="12" style="820" customWidth="1"/>
    <col min="7173" max="7173" width="14.5703125" style="820" customWidth="1"/>
    <col min="7174" max="7174" width="12.42578125" style="820" customWidth="1"/>
    <col min="7175" max="7175" width="19.7109375" style="820" customWidth="1"/>
    <col min="7176" max="7176" width="9.140625" style="820"/>
    <col min="7177" max="7177" width="16.85546875" style="820" customWidth="1"/>
    <col min="7178" max="7178" width="12.5703125" style="820" customWidth="1"/>
    <col min="7179" max="7179" width="11.7109375" style="820" customWidth="1"/>
    <col min="7180" max="7180" width="12.28515625" style="820" customWidth="1"/>
    <col min="7181" max="7424" width="9.140625" style="820"/>
    <col min="7425" max="7425" width="4.42578125" style="820" customWidth="1"/>
    <col min="7426" max="7426" width="20.85546875" style="820" customWidth="1"/>
    <col min="7427" max="7428" width="12" style="820" customWidth="1"/>
    <col min="7429" max="7429" width="14.5703125" style="820" customWidth="1"/>
    <col min="7430" max="7430" width="12.42578125" style="820" customWidth="1"/>
    <col min="7431" max="7431" width="19.7109375" style="820" customWidth="1"/>
    <col min="7432" max="7432" width="9.140625" style="820"/>
    <col min="7433" max="7433" width="16.85546875" style="820" customWidth="1"/>
    <col min="7434" max="7434" width="12.5703125" style="820" customWidth="1"/>
    <col min="7435" max="7435" width="11.7109375" style="820" customWidth="1"/>
    <col min="7436" max="7436" width="12.28515625" style="820" customWidth="1"/>
    <col min="7437" max="7680" width="9.140625" style="820"/>
    <col min="7681" max="7681" width="4.42578125" style="820" customWidth="1"/>
    <col min="7682" max="7682" width="20.85546875" style="820" customWidth="1"/>
    <col min="7683" max="7684" width="12" style="820" customWidth="1"/>
    <col min="7685" max="7685" width="14.5703125" style="820" customWidth="1"/>
    <col min="7686" max="7686" width="12.42578125" style="820" customWidth="1"/>
    <col min="7687" max="7687" width="19.7109375" style="820" customWidth="1"/>
    <col min="7688" max="7688" width="9.140625" style="820"/>
    <col min="7689" max="7689" width="16.85546875" style="820" customWidth="1"/>
    <col min="7690" max="7690" width="12.5703125" style="820" customWidth="1"/>
    <col min="7691" max="7691" width="11.7109375" style="820" customWidth="1"/>
    <col min="7692" max="7692" width="12.28515625" style="820" customWidth="1"/>
    <col min="7693" max="7936" width="9.140625" style="820"/>
    <col min="7937" max="7937" width="4.42578125" style="820" customWidth="1"/>
    <col min="7938" max="7938" width="20.85546875" style="820" customWidth="1"/>
    <col min="7939" max="7940" width="12" style="820" customWidth="1"/>
    <col min="7941" max="7941" width="14.5703125" style="820" customWidth="1"/>
    <col min="7942" max="7942" width="12.42578125" style="820" customWidth="1"/>
    <col min="7943" max="7943" width="19.7109375" style="820" customWidth="1"/>
    <col min="7944" max="7944" width="9.140625" style="820"/>
    <col min="7945" max="7945" width="16.85546875" style="820" customWidth="1"/>
    <col min="7946" max="7946" width="12.5703125" style="820" customWidth="1"/>
    <col min="7947" max="7947" width="11.7109375" style="820" customWidth="1"/>
    <col min="7948" max="7948" width="12.28515625" style="820" customWidth="1"/>
    <col min="7949" max="8192" width="9.140625" style="820"/>
    <col min="8193" max="8193" width="4.42578125" style="820" customWidth="1"/>
    <col min="8194" max="8194" width="20.85546875" style="820" customWidth="1"/>
    <col min="8195" max="8196" width="12" style="820" customWidth="1"/>
    <col min="8197" max="8197" width="14.5703125" style="820" customWidth="1"/>
    <col min="8198" max="8198" width="12.42578125" style="820" customWidth="1"/>
    <col min="8199" max="8199" width="19.7109375" style="820" customWidth="1"/>
    <col min="8200" max="8200" width="9.140625" style="820"/>
    <col min="8201" max="8201" width="16.85546875" style="820" customWidth="1"/>
    <col min="8202" max="8202" width="12.5703125" style="820" customWidth="1"/>
    <col min="8203" max="8203" width="11.7109375" style="820" customWidth="1"/>
    <col min="8204" max="8204" width="12.28515625" style="820" customWidth="1"/>
    <col min="8205" max="8448" width="9.140625" style="820"/>
    <col min="8449" max="8449" width="4.42578125" style="820" customWidth="1"/>
    <col min="8450" max="8450" width="20.85546875" style="820" customWidth="1"/>
    <col min="8451" max="8452" width="12" style="820" customWidth="1"/>
    <col min="8453" max="8453" width="14.5703125" style="820" customWidth="1"/>
    <col min="8454" max="8454" width="12.42578125" style="820" customWidth="1"/>
    <col min="8455" max="8455" width="19.7109375" style="820" customWidth="1"/>
    <col min="8456" max="8456" width="9.140625" style="820"/>
    <col min="8457" max="8457" width="16.85546875" style="820" customWidth="1"/>
    <col min="8458" max="8458" width="12.5703125" style="820" customWidth="1"/>
    <col min="8459" max="8459" width="11.7109375" style="820" customWidth="1"/>
    <col min="8460" max="8460" width="12.28515625" style="820" customWidth="1"/>
    <col min="8461" max="8704" width="9.140625" style="820"/>
    <col min="8705" max="8705" width="4.42578125" style="820" customWidth="1"/>
    <col min="8706" max="8706" width="20.85546875" style="820" customWidth="1"/>
    <col min="8707" max="8708" width="12" style="820" customWidth="1"/>
    <col min="8709" max="8709" width="14.5703125" style="820" customWidth="1"/>
    <col min="8710" max="8710" width="12.42578125" style="820" customWidth="1"/>
    <col min="8711" max="8711" width="19.7109375" style="820" customWidth="1"/>
    <col min="8712" max="8712" width="9.140625" style="820"/>
    <col min="8713" max="8713" width="16.85546875" style="820" customWidth="1"/>
    <col min="8714" max="8714" width="12.5703125" style="820" customWidth="1"/>
    <col min="8715" max="8715" width="11.7109375" style="820" customWidth="1"/>
    <col min="8716" max="8716" width="12.28515625" style="820" customWidth="1"/>
    <col min="8717" max="8960" width="9.140625" style="820"/>
    <col min="8961" max="8961" width="4.42578125" style="820" customWidth="1"/>
    <col min="8962" max="8962" width="20.85546875" style="820" customWidth="1"/>
    <col min="8963" max="8964" width="12" style="820" customWidth="1"/>
    <col min="8965" max="8965" width="14.5703125" style="820" customWidth="1"/>
    <col min="8966" max="8966" width="12.42578125" style="820" customWidth="1"/>
    <col min="8967" max="8967" width="19.7109375" style="820" customWidth="1"/>
    <col min="8968" max="8968" width="9.140625" style="820"/>
    <col min="8969" max="8969" width="16.85546875" style="820" customWidth="1"/>
    <col min="8970" max="8970" width="12.5703125" style="820" customWidth="1"/>
    <col min="8971" max="8971" width="11.7109375" style="820" customWidth="1"/>
    <col min="8972" max="8972" width="12.28515625" style="820" customWidth="1"/>
    <col min="8973" max="9216" width="9.140625" style="820"/>
    <col min="9217" max="9217" width="4.42578125" style="820" customWidth="1"/>
    <col min="9218" max="9218" width="20.85546875" style="820" customWidth="1"/>
    <col min="9219" max="9220" width="12" style="820" customWidth="1"/>
    <col min="9221" max="9221" width="14.5703125" style="820" customWidth="1"/>
    <col min="9222" max="9222" width="12.42578125" style="820" customWidth="1"/>
    <col min="9223" max="9223" width="19.7109375" style="820" customWidth="1"/>
    <col min="9224" max="9224" width="9.140625" style="820"/>
    <col min="9225" max="9225" width="16.85546875" style="820" customWidth="1"/>
    <col min="9226" max="9226" width="12.5703125" style="820" customWidth="1"/>
    <col min="9227" max="9227" width="11.7109375" style="820" customWidth="1"/>
    <col min="9228" max="9228" width="12.28515625" style="820" customWidth="1"/>
    <col min="9229" max="9472" width="9.140625" style="820"/>
    <col min="9473" max="9473" width="4.42578125" style="820" customWidth="1"/>
    <col min="9474" max="9474" width="20.85546875" style="820" customWidth="1"/>
    <col min="9475" max="9476" width="12" style="820" customWidth="1"/>
    <col min="9477" max="9477" width="14.5703125" style="820" customWidth="1"/>
    <col min="9478" max="9478" width="12.42578125" style="820" customWidth="1"/>
    <col min="9479" max="9479" width="19.7109375" style="820" customWidth="1"/>
    <col min="9480" max="9480" width="9.140625" style="820"/>
    <col min="9481" max="9481" width="16.85546875" style="820" customWidth="1"/>
    <col min="9482" max="9482" width="12.5703125" style="820" customWidth="1"/>
    <col min="9483" max="9483" width="11.7109375" style="820" customWidth="1"/>
    <col min="9484" max="9484" width="12.28515625" style="820" customWidth="1"/>
    <col min="9485" max="9728" width="9.140625" style="820"/>
    <col min="9729" max="9729" width="4.42578125" style="820" customWidth="1"/>
    <col min="9730" max="9730" width="20.85546875" style="820" customWidth="1"/>
    <col min="9731" max="9732" width="12" style="820" customWidth="1"/>
    <col min="9733" max="9733" width="14.5703125" style="820" customWidth="1"/>
    <col min="9734" max="9734" width="12.42578125" style="820" customWidth="1"/>
    <col min="9735" max="9735" width="19.7109375" style="820" customWidth="1"/>
    <col min="9736" max="9736" width="9.140625" style="820"/>
    <col min="9737" max="9737" width="16.85546875" style="820" customWidth="1"/>
    <col min="9738" max="9738" width="12.5703125" style="820" customWidth="1"/>
    <col min="9739" max="9739" width="11.7109375" style="820" customWidth="1"/>
    <col min="9740" max="9740" width="12.28515625" style="820" customWidth="1"/>
    <col min="9741" max="9984" width="9.140625" style="820"/>
    <col min="9985" max="9985" width="4.42578125" style="820" customWidth="1"/>
    <col min="9986" max="9986" width="20.85546875" style="820" customWidth="1"/>
    <col min="9987" max="9988" width="12" style="820" customWidth="1"/>
    <col min="9989" max="9989" width="14.5703125" style="820" customWidth="1"/>
    <col min="9990" max="9990" width="12.42578125" style="820" customWidth="1"/>
    <col min="9991" max="9991" width="19.7109375" style="820" customWidth="1"/>
    <col min="9992" max="9992" width="9.140625" style="820"/>
    <col min="9993" max="9993" width="16.85546875" style="820" customWidth="1"/>
    <col min="9994" max="9994" width="12.5703125" style="820" customWidth="1"/>
    <col min="9995" max="9995" width="11.7109375" style="820" customWidth="1"/>
    <col min="9996" max="9996" width="12.28515625" style="820" customWidth="1"/>
    <col min="9997" max="10240" width="9.140625" style="820"/>
    <col min="10241" max="10241" width="4.42578125" style="820" customWidth="1"/>
    <col min="10242" max="10242" width="20.85546875" style="820" customWidth="1"/>
    <col min="10243" max="10244" width="12" style="820" customWidth="1"/>
    <col min="10245" max="10245" width="14.5703125" style="820" customWidth="1"/>
    <col min="10246" max="10246" width="12.42578125" style="820" customWidth="1"/>
    <col min="10247" max="10247" width="19.7109375" style="820" customWidth="1"/>
    <col min="10248" max="10248" width="9.140625" style="820"/>
    <col min="10249" max="10249" width="16.85546875" style="820" customWidth="1"/>
    <col min="10250" max="10250" width="12.5703125" style="820" customWidth="1"/>
    <col min="10251" max="10251" width="11.7109375" style="820" customWidth="1"/>
    <col min="10252" max="10252" width="12.28515625" style="820" customWidth="1"/>
    <col min="10253" max="10496" width="9.140625" style="820"/>
    <col min="10497" max="10497" width="4.42578125" style="820" customWidth="1"/>
    <col min="10498" max="10498" width="20.85546875" style="820" customWidth="1"/>
    <col min="10499" max="10500" width="12" style="820" customWidth="1"/>
    <col min="10501" max="10501" width="14.5703125" style="820" customWidth="1"/>
    <col min="10502" max="10502" width="12.42578125" style="820" customWidth="1"/>
    <col min="10503" max="10503" width="19.7109375" style="820" customWidth="1"/>
    <col min="10504" max="10504" width="9.140625" style="820"/>
    <col min="10505" max="10505" width="16.85546875" style="820" customWidth="1"/>
    <col min="10506" max="10506" width="12.5703125" style="820" customWidth="1"/>
    <col min="10507" max="10507" width="11.7109375" style="820" customWidth="1"/>
    <col min="10508" max="10508" width="12.28515625" style="820" customWidth="1"/>
    <col min="10509" max="10752" width="9.140625" style="820"/>
    <col min="10753" max="10753" width="4.42578125" style="820" customWidth="1"/>
    <col min="10754" max="10754" width="20.85546875" style="820" customWidth="1"/>
    <col min="10755" max="10756" width="12" style="820" customWidth="1"/>
    <col min="10757" max="10757" width="14.5703125" style="820" customWidth="1"/>
    <col min="10758" max="10758" width="12.42578125" style="820" customWidth="1"/>
    <col min="10759" max="10759" width="19.7109375" style="820" customWidth="1"/>
    <col min="10760" max="10760" width="9.140625" style="820"/>
    <col min="10761" max="10761" width="16.85546875" style="820" customWidth="1"/>
    <col min="10762" max="10762" width="12.5703125" style="820" customWidth="1"/>
    <col min="10763" max="10763" width="11.7109375" style="820" customWidth="1"/>
    <col min="10764" max="10764" width="12.28515625" style="820" customWidth="1"/>
    <col min="10765" max="11008" width="9.140625" style="820"/>
    <col min="11009" max="11009" width="4.42578125" style="820" customWidth="1"/>
    <col min="11010" max="11010" width="20.85546875" style="820" customWidth="1"/>
    <col min="11011" max="11012" width="12" style="820" customWidth="1"/>
    <col min="11013" max="11013" width="14.5703125" style="820" customWidth="1"/>
    <col min="11014" max="11014" width="12.42578125" style="820" customWidth="1"/>
    <col min="11015" max="11015" width="19.7109375" style="820" customWidth="1"/>
    <col min="11016" max="11016" width="9.140625" style="820"/>
    <col min="11017" max="11017" width="16.85546875" style="820" customWidth="1"/>
    <col min="11018" max="11018" width="12.5703125" style="820" customWidth="1"/>
    <col min="11019" max="11019" width="11.7109375" style="820" customWidth="1"/>
    <col min="11020" max="11020" width="12.28515625" style="820" customWidth="1"/>
    <col min="11021" max="11264" width="9.140625" style="820"/>
    <col min="11265" max="11265" width="4.42578125" style="820" customWidth="1"/>
    <col min="11266" max="11266" width="20.85546875" style="820" customWidth="1"/>
    <col min="11267" max="11268" width="12" style="820" customWidth="1"/>
    <col min="11269" max="11269" width="14.5703125" style="820" customWidth="1"/>
    <col min="11270" max="11270" width="12.42578125" style="820" customWidth="1"/>
    <col min="11271" max="11271" width="19.7109375" style="820" customWidth="1"/>
    <col min="11272" max="11272" width="9.140625" style="820"/>
    <col min="11273" max="11273" width="16.85546875" style="820" customWidth="1"/>
    <col min="11274" max="11274" width="12.5703125" style="820" customWidth="1"/>
    <col min="11275" max="11275" width="11.7109375" style="820" customWidth="1"/>
    <col min="11276" max="11276" width="12.28515625" style="820" customWidth="1"/>
    <col min="11277" max="11520" width="9.140625" style="820"/>
    <col min="11521" max="11521" width="4.42578125" style="820" customWidth="1"/>
    <col min="11522" max="11522" width="20.85546875" style="820" customWidth="1"/>
    <col min="11523" max="11524" width="12" style="820" customWidth="1"/>
    <col min="11525" max="11525" width="14.5703125" style="820" customWidth="1"/>
    <col min="11526" max="11526" width="12.42578125" style="820" customWidth="1"/>
    <col min="11527" max="11527" width="19.7109375" style="820" customWidth="1"/>
    <col min="11528" max="11528" width="9.140625" style="820"/>
    <col min="11529" max="11529" width="16.85546875" style="820" customWidth="1"/>
    <col min="11530" max="11530" width="12.5703125" style="820" customWidth="1"/>
    <col min="11531" max="11531" width="11.7109375" style="820" customWidth="1"/>
    <col min="11532" max="11532" width="12.28515625" style="820" customWidth="1"/>
    <col min="11533" max="11776" width="9.140625" style="820"/>
    <col min="11777" max="11777" width="4.42578125" style="820" customWidth="1"/>
    <col min="11778" max="11778" width="20.85546875" style="820" customWidth="1"/>
    <col min="11779" max="11780" width="12" style="820" customWidth="1"/>
    <col min="11781" max="11781" width="14.5703125" style="820" customWidth="1"/>
    <col min="11782" max="11782" width="12.42578125" style="820" customWidth="1"/>
    <col min="11783" max="11783" width="19.7109375" style="820" customWidth="1"/>
    <col min="11784" max="11784" width="9.140625" style="820"/>
    <col min="11785" max="11785" width="16.85546875" style="820" customWidth="1"/>
    <col min="11786" max="11786" width="12.5703125" style="820" customWidth="1"/>
    <col min="11787" max="11787" width="11.7109375" style="820" customWidth="1"/>
    <col min="11788" max="11788" width="12.28515625" style="820" customWidth="1"/>
    <col min="11789" max="12032" width="9.140625" style="820"/>
    <col min="12033" max="12033" width="4.42578125" style="820" customWidth="1"/>
    <col min="12034" max="12034" width="20.85546875" style="820" customWidth="1"/>
    <col min="12035" max="12036" width="12" style="820" customWidth="1"/>
    <col min="12037" max="12037" width="14.5703125" style="820" customWidth="1"/>
    <col min="12038" max="12038" width="12.42578125" style="820" customWidth="1"/>
    <col min="12039" max="12039" width="19.7109375" style="820" customWidth="1"/>
    <col min="12040" max="12040" width="9.140625" style="820"/>
    <col min="12041" max="12041" width="16.85546875" style="820" customWidth="1"/>
    <col min="12042" max="12042" width="12.5703125" style="820" customWidth="1"/>
    <col min="12043" max="12043" width="11.7109375" style="820" customWidth="1"/>
    <col min="12044" max="12044" width="12.28515625" style="820" customWidth="1"/>
    <col min="12045" max="12288" width="9.140625" style="820"/>
    <col min="12289" max="12289" width="4.42578125" style="820" customWidth="1"/>
    <col min="12290" max="12290" width="20.85546875" style="820" customWidth="1"/>
    <col min="12291" max="12292" width="12" style="820" customWidth="1"/>
    <col min="12293" max="12293" width="14.5703125" style="820" customWidth="1"/>
    <col min="12294" max="12294" width="12.42578125" style="820" customWidth="1"/>
    <col min="12295" max="12295" width="19.7109375" style="820" customWidth="1"/>
    <col min="12296" max="12296" width="9.140625" style="820"/>
    <col min="12297" max="12297" width="16.85546875" style="820" customWidth="1"/>
    <col min="12298" max="12298" width="12.5703125" style="820" customWidth="1"/>
    <col min="12299" max="12299" width="11.7109375" style="820" customWidth="1"/>
    <col min="12300" max="12300" width="12.28515625" style="820" customWidth="1"/>
    <col min="12301" max="12544" width="9.140625" style="820"/>
    <col min="12545" max="12545" width="4.42578125" style="820" customWidth="1"/>
    <col min="12546" max="12546" width="20.85546875" style="820" customWidth="1"/>
    <col min="12547" max="12548" width="12" style="820" customWidth="1"/>
    <col min="12549" max="12549" width="14.5703125" style="820" customWidth="1"/>
    <col min="12550" max="12550" width="12.42578125" style="820" customWidth="1"/>
    <col min="12551" max="12551" width="19.7109375" style="820" customWidth="1"/>
    <col min="12552" max="12552" width="9.140625" style="820"/>
    <col min="12553" max="12553" width="16.85546875" style="820" customWidth="1"/>
    <col min="12554" max="12554" width="12.5703125" style="820" customWidth="1"/>
    <col min="12555" max="12555" width="11.7109375" style="820" customWidth="1"/>
    <col min="12556" max="12556" width="12.28515625" style="820" customWidth="1"/>
    <col min="12557" max="12800" width="9.140625" style="820"/>
    <col min="12801" max="12801" width="4.42578125" style="820" customWidth="1"/>
    <col min="12802" max="12802" width="20.85546875" style="820" customWidth="1"/>
    <col min="12803" max="12804" width="12" style="820" customWidth="1"/>
    <col min="12805" max="12805" width="14.5703125" style="820" customWidth="1"/>
    <col min="12806" max="12806" width="12.42578125" style="820" customWidth="1"/>
    <col min="12807" max="12807" width="19.7109375" style="820" customWidth="1"/>
    <col min="12808" max="12808" width="9.140625" style="820"/>
    <col min="12809" max="12809" width="16.85546875" style="820" customWidth="1"/>
    <col min="12810" max="12810" width="12.5703125" style="820" customWidth="1"/>
    <col min="12811" max="12811" width="11.7109375" style="820" customWidth="1"/>
    <col min="12812" max="12812" width="12.28515625" style="820" customWidth="1"/>
    <col min="12813" max="13056" width="9.140625" style="820"/>
    <col min="13057" max="13057" width="4.42578125" style="820" customWidth="1"/>
    <col min="13058" max="13058" width="20.85546875" style="820" customWidth="1"/>
    <col min="13059" max="13060" width="12" style="820" customWidth="1"/>
    <col min="13061" max="13061" width="14.5703125" style="820" customWidth="1"/>
    <col min="13062" max="13062" width="12.42578125" style="820" customWidth="1"/>
    <col min="13063" max="13063" width="19.7109375" style="820" customWidth="1"/>
    <col min="13064" max="13064" width="9.140625" style="820"/>
    <col min="13065" max="13065" width="16.85546875" style="820" customWidth="1"/>
    <col min="13066" max="13066" width="12.5703125" style="820" customWidth="1"/>
    <col min="13067" max="13067" width="11.7109375" style="820" customWidth="1"/>
    <col min="13068" max="13068" width="12.28515625" style="820" customWidth="1"/>
    <col min="13069" max="13312" width="9.140625" style="820"/>
    <col min="13313" max="13313" width="4.42578125" style="820" customWidth="1"/>
    <col min="13314" max="13314" width="20.85546875" style="820" customWidth="1"/>
    <col min="13315" max="13316" width="12" style="820" customWidth="1"/>
    <col min="13317" max="13317" width="14.5703125" style="820" customWidth="1"/>
    <col min="13318" max="13318" width="12.42578125" style="820" customWidth="1"/>
    <col min="13319" max="13319" width="19.7109375" style="820" customWidth="1"/>
    <col min="13320" max="13320" width="9.140625" style="820"/>
    <col min="13321" max="13321" width="16.85546875" style="820" customWidth="1"/>
    <col min="13322" max="13322" width="12.5703125" style="820" customWidth="1"/>
    <col min="13323" max="13323" width="11.7109375" style="820" customWidth="1"/>
    <col min="13324" max="13324" width="12.28515625" style="820" customWidth="1"/>
    <col min="13325" max="13568" width="9.140625" style="820"/>
    <col min="13569" max="13569" width="4.42578125" style="820" customWidth="1"/>
    <col min="13570" max="13570" width="20.85546875" style="820" customWidth="1"/>
    <col min="13571" max="13572" width="12" style="820" customWidth="1"/>
    <col min="13573" max="13573" width="14.5703125" style="820" customWidth="1"/>
    <col min="13574" max="13574" width="12.42578125" style="820" customWidth="1"/>
    <col min="13575" max="13575" width="19.7109375" style="820" customWidth="1"/>
    <col min="13576" max="13576" width="9.140625" style="820"/>
    <col min="13577" max="13577" width="16.85546875" style="820" customWidth="1"/>
    <col min="13578" max="13578" width="12.5703125" style="820" customWidth="1"/>
    <col min="13579" max="13579" width="11.7109375" style="820" customWidth="1"/>
    <col min="13580" max="13580" width="12.28515625" style="820" customWidth="1"/>
    <col min="13581" max="13824" width="9.140625" style="820"/>
    <col min="13825" max="13825" width="4.42578125" style="820" customWidth="1"/>
    <col min="13826" max="13826" width="20.85546875" style="820" customWidth="1"/>
    <col min="13827" max="13828" width="12" style="820" customWidth="1"/>
    <col min="13829" max="13829" width="14.5703125" style="820" customWidth="1"/>
    <col min="13830" max="13830" width="12.42578125" style="820" customWidth="1"/>
    <col min="13831" max="13831" width="19.7109375" style="820" customWidth="1"/>
    <col min="13832" max="13832" width="9.140625" style="820"/>
    <col min="13833" max="13833" width="16.85546875" style="820" customWidth="1"/>
    <col min="13834" max="13834" width="12.5703125" style="820" customWidth="1"/>
    <col min="13835" max="13835" width="11.7109375" style="820" customWidth="1"/>
    <col min="13836" max="13836" width="12.28515625" style="820" customWidth="1"/>
    <col min="13837" max="14080" width="9.140625" style="820"/>
    <col min="14081" max="14081" width="4.42578125" style="820" customWidth="1"/>
    <col min="14082" max="14082" width="20.85546875" style="820" customWidth="1"/>
    <col min="14083" max="14084" width="12" style="820" customWidth="1"/>
    <col min="14085" max="14085" width="14.5703125" style="820" customWidth="1"/>
    <col min="14086" max="14086" width="12.42578125" style="820" customWidth="1"/>
    <col min="14087" max="14087" width="19.7109375" style="820" customWidth="1"/>
    <col min="14088" max="14088" width="9.140625" style="820"/>
    <col min="14089" max="14089" width="16.85546875" style="820" customWidth="1"/>
    <col min="14090" max="14090" width="12.5703125" style="820" customWidth="1"/>
    <col min="14091" max="14091" width="11.7109375" style="820" customWidth="1"/>
    <col min="14092" max="14092" width="12.28515625" style="820" customWidth="1"/>
    <col min="14093" max="14336" width="9.140625" style="820"/>
    <col min="14337" max="14337" width="4.42578125" style="820" customWidth="1"/>
    <col min="14338" max="14338" width="20.85546875" style="820" customWidth="1"/>
    <col min="14339" max="14340" width="12" style="820" customWidth="1"/>
    <col min="14341" max="14341" width="14.5703125" style="820" customWidth="1"/>
    <col min="14342" max="14342" width="12.42578125" style="820" customWidth="1"/>
    <col min="14343" max="14343" width="19.7109375" style="820" customWidth="1"/>
    <col min="14344" max="14344" width="9.140625" style="820"/>
    <col min="14345" max="14345" width="16.85546875" style="820" customWidth="1"/>
    <col min="14346" max="14346" width="12.5703125" style="820" customWidth="1"/>
    <col min="14347" max="14347" width="11.7109375" style="820" customWidth="1"/>
    <col min="14348" max="14348" width="12.28515625" style="820" customWidth="1"/>
    <col min="14349" max="14592" width="9.140625" style="820"/>
    <col min="14593" max="14593" width="4.42578125" style="820" customWidth="1"/>
    <col min="14594" max="14594" width="20.85546875" style="820" customWidth="1"/>
    <col min="14595" max="14596" width="12" style="820" customWidth="1"/>
    <col min="14597" max="14597" width="14.5703125" style="820" customWidth="1"/>
    <col min="14598" max="14598" width="12.42578125" style="820" customWidth="1"/>
    <col min="14599" max="14599" width="19.7109375" style="820" customWidth="1"/>
    <col min="14600" max="14600" width="9.140625" style="820"/>
    <col min="14601" max="14601" width="16.85546875" style="820" customWidth="1"/>
    <col min="14602" max="14602" width="12.5703125" style="820" customWidth="1"/>
    <col min="14603" max="14603" width="11.7109375" style="820" customWidth="1"/>
    <col min="14604" max="14604" width="12.28515625" style="820" customWidth="1"/>
    <col min="14605" max="14848" width="9.140625" style="820"/>
    <col min="14849" max="14849" width="4.42578125" style="820" customWidth="1"/>
    <col min="14850" max="14850" width="20.85546875" style="820" customWidth="1"/>
    <col min="14851" max="14852" width="12" style="820" customWidth="1"/>
    <col min="14853" max="14853" width="14.5703125" style="820" customWidth="1"/>
    <col min="14854" max="14854" width="12.42578125" style="820" customWidth="1"/>
    <col min="14855" max="14855" width="19.7109375" style="820" customWidth="1"/>
    <col min="14856" max="14856" width="9.140625" style="820"/>
    <col min="14857" max="14857" width="16.85546875" style="820" customWidth="1"/>
    <col min="14858" max="14858" width="12.5703125" style="820" customWidth="1"/>
    <col min="14859" max="14859" width="11.7109375" style="820" customWidth="1"/>
    <col min="14860" max="14860" width="12.28515625" style="820" customWidth="1"/>
    <col min="14861" max="15104" width="9.140625" style="820"/>
    <col min="15105" max="15105" width="4.42578125" style="820" customWidth="1"/>
    <col min="15106" max="15106" width="20.85546875" style="820" customWidth="1"/>
    <col min="15107" max="15108" width="12" style="820" customWidth="1"/>
    <col min="15109" max="15109" width="14.5703125" style="820" customWidth="1"/>
    <col min="15110" max="15110" width="12.42578125" style="820" customWidth="1"/>
    <col min="15111" max="15111" width="19.7109375" style="820" customWidth="1"/>
    <col min="15112" max="15112" width="9.140625" style="820"/>
    <col min="15113" max="15113" width="16.85546875" style="820" customWidth="1"/>
    <col min="15114" max="15114" width="12.5703125" style="820" customWidth="1"/>
    <col min="15115" max="15115" width="11.7109375" style="820" customWidth="1"/>
    <col min="15116" max="15116" width="12.28515625" style="820" customWidth="1"/>
    <col min="15117" max="15360" width="9.140625" style="820"/>
    <col min="15361" max="15361" width="4.42578125" style="820" customWidth="1"/>
    <col min="15362" max="15362" width="20.85546875" style="820" customWidth="1"/>
    <col min="15363" max="15364" width="12" style="820" customWidth="1"/>
    <col min="15365" max="15365" width="14.5703125" style="820" customWidth="1"/>
    <col min="15366" max="15366" width="12.42578125" style="820" customWidth="1"/>
    <col min="15367" max="15367" width="19.7109375" style="820" customWidth="1"/>
    <col min="15368" max="15368" width="9.140625" style="820"/>
    <col min="15369" max="15369" width="16.85546875" style="820" customWidth="1"/>
    <col min="15370" max="15370" width="12.5703125" style="820" customWidth="1"/>
    <col min="15371" max="15371" width="11.7109375" style="820" customWidth="1"/>
    <col min="15372" max="15372" width="12.28515625" style="820" customWidth="1"/>
    <col min="15373" max="15616" width="9.140625" style="820"/>
    <col min="15617" max="15617" width="4.42578125" style="820" customWidth="1"/>
    <col min="15618" max="15618" width="20.85546875" style="820" customWidth="1"/>
    <col min="15619" max="15620" width="12" style="820" customWidth="1"/>
    <col min="15621" max="15621" width="14.5703125" style="820" customWidth="1"/>
    <col min="15622" max="15622" width="12.42578125" style="820" customWidth="1"/>
    <col min="15623" max="15623" width="19.7109375" style="820" customWidth="1"/>
    <col min="15624" max="15624" width="9.140625" style="820"/>
    <col min="15625" max="15625" width="16.85546875" style="820" customWidth="1"/>
    <col min="15626" max="15626" width="12.5703125" style="820" customWidth="1"/>
    <col min="15627" max="15627" width="11.7109375" style="820" customWidth="1"/>
    <col min="15628" max="15628" width="12.28515625" style="820" customWidth="1"/>
    <col min="15629" max="15872" width="9.140625" style="820"/>
    <col min="15873" max="15873" width="4.42578125" style="820" customWidth="1"/>
    <col min="15874" max="15874" width="20.85546875" style="820" customWidth="1"/>
    <col min="15875" max="15876" width="12" style="820" customWidth="1"/>
    <col min="15877" max="15877" width="14.5703125" style="820" customWidth="1"/>
    <col min="15878" max="15878" width="12.42578125" style="820" customWidth="1"/>
    <col min="15879" max="15879" width="19.7109375" style="820" customWidth="1"/>
    <col min="15880" max="15880" width="9.140625" style="820"/>
    <col min="15881" max="15881" width="16.85546875" style="820" customWidth="1"/>
    <col min="15882" max="15882" width="12.5703125" style="820" customWidth="1"/>
    <col min="15883" max="15883" width="11.7109375" style="820" customWidth="1"/>
    <col min="15884" max="15884" width="12.28515625" style="820" customWidth="1"/>
    <col min="15885" max="16128" width="9.140625" style="820"/>
    <col min="16129" max="16129" width="4.42578125" style="820" customWidth="1"/>
    <col min="16130" max="16130" width="20.85546875" style="820" customWidth="1"/>
    <col min="16131" max="16132" width="12" style="820" customWidth="1"/>
    <col min="16133" max="16133" width="14.5703125" style="820" customWidth="1"/>
    <col min="16134" max="16134" width="12.42578125" style="820" customWidth="1"/>
    <col min="16135" max="16135" width="19.7109375" style="820" customWidth="1"/>
    <col min="16136" max="16136" width="9.140625" style="820"/>
    <col min="16137" max="16137" width="16.85546875" style="820" customWidth="1"/>
    <col min="16138" max="16138" width="12.5703125" style="820" customWidth="1"/>
    <col min="16139" max="16139" width="11.7109375" style="820" customWidth="1"/>
    <col min="16140" max="16140" width="12.28515625" style="820" customWidth="1"/>
    <col min="16141" max="16384" width="9.140625" style="820"/>
  </cols>
  <sheetData>
    <row r="1" spans="2:9" ht="15.75">
      <c r="B1" s="611" t="s">
        <v>317</v>
      </c>
    </row>
    <row r="2" spans="2:9" ht="26.25" customHeight="1">
      <c r="B2" s="612" t="s">
        <v>318</v>
      </c>
    </row>
    <row r="5" spans="2:9" ht="38.25" customHeight="1" thickBot="1">
      <c r="B5" s="1173" t="s">
        <v>375</v>
      </c>
      <c r="C5" s="1173"/>
      <c r="D5" s="1173"/>
      <c r="E5" s="1173"/>
      <c r="F5" s="1173"/>
      <c r="G5" s="1173"/>
      <c r="I5" s="777" t="s">
        <v>352</v>
      </c>
    </row>
    <row r="6" spans="2:9" ht="15.75" customHeight="1" thickBot="1">
      <c r="B6" s="1170" t="s">
        <v>176</v>
      </c>
      <c r="C6" s="1174" t="s">
        <v>376</v>
      </c>
      <c r="D6" s="1175"/>
      <c r="E6" s="1176"/>
      <c r="F6" s="1177" t="s">
        <v>377</v>
      </c>
      <c r="G6" s="1170" t="s">
        <v>378</v>
      </c>
    </row>
    <row r="7" spans="2:9" ht="18" customHeight="1" thickBot="1">
      <c r="B7" s="1171"/>
      <c r="C7" s="722" t="s">
        <v>329</v>
      </c>
      <c r="D7" s="722" t="s">
        <v>341</v>
      </c>
      <c r="E7" s="722" t="s">
        <v>342</v>
      </c>
      <c r="F7" s="1178"/>
      <c r="G7" s="1171"/>
    </row>
    <row r="8" spans="2:9" ht="17.25" customHeight="1" thickBot="1">
      <c r="B8" s="613" t="s">
        <v>177</v>
      </c>
      <c r="C8" s="1080">
        <v>12064</v>
      </c>
      <c r="D8" s="1080">
        <v>2130</v>
      </c>
      <c r="E8" s="812">
        <v>17.655835543766578</v>
      </c>
      <c r="F8" s="1080">
        <v>15234.277</v>
      </c>
      <c r="G8" s="816">
        <v>-20.810157252621835</v>
      </c>
      <c r="I8" s="887" t="s">
        <v>178</v>
      </c>
    </row>
    <row r="9" spans="2:9" ht="18" customHeight="1" thickBot="1">
      <c r="B9" s="615" t="s">
        <v>179</v>
      </c>
      <c r="C9" s="1081">
        <v>62636</v>
      </c>
      <c r="D9" s="1081">
        <v>7525</v>
      </c>
      <c r="E9" s="813">
        <v>12.013857845328566</v>
      </c>
      <c r="F9" s="1081">
        <v>89331</v>
      </c>
      <c r="G9" s="817">
        <v>-29.883243219039301</v>
      </c>
      <c r="I9" s="776">
        <f>C9-F9</f>
        <v>-26695</v>
      </c>
    </row>
    <row r="10" spans="2:9" ht="15" customHeight="1" thickBot="1">
      <c r="B10" s="616" t="s">
        <v>319</v>
      </c>
      <c r="C10" s="1082">
        <v>35124</v>
      </c>
      <c r="D10" s="1083">
        <v>0</v>
      </c>
      <c r="E10" s="812">
        <v>0</v>
      </c>
      <c r="F10" s="1084">
        <v>54274</v>
      </c>
      <c r="G10" s="818">
        <v>-35.283929690091021</v>
      </c>
    </row>
    <row r="11" spans="2:9" ht="17.25" customHeight="1" thickBot="1">
      <c r="B11" s="618" t="s">
        <v>180</v>
      </c>
      <c r="C11" s="1085">
        <v>278311.69199999998</v>
      </c>
      <c r="D11" s="1086">
        <v>17644.562999999998</v>
      </c>
      <c r="E11" s="814">
        <v>6.339856896849307</v>
      </c>
      <c r="F11" s="1086">
        <v>264640.91700000002</v>
      </c>
      <c r="G11" s="818">
        <v>5.1657828105243313</v>
      </c>
    </row>
    <row r="12" spans="2:9" ht="15" customHeight="1" thickBot="1">
      <c r="B12" s="613" t="s">
        <v>181</v>
      </c>
      <c r="C12" s="1080">
        <v>91607.284</v>
      </c>
      <c r="D12" s="1080">
        <v>31557.148000000001</v>
      </c>
      <c r="E12" s="815">
        <v>34.448295618064606</v>
      </c>
      <c r="F12" s="1080">
        <v>65716.127999999997</v>
      </c>
      <c r="G12" s="816">
        <v>39.398480689550063</v>
      </c>
    </row>
    <row r="13" spans="2:9" ht="15" customHeight="1" thickBot="1">
      <c r="B13" s="613" t="s">
        <v>182</v>
      </c>
      <c r="C13" s="1080">
        <v>369918.97599999997</v>
      </c>
      <c r="D13" s="1080">
        <v>49201.710999999996</v>
      </c>
      <c r="E13" s="812">
        <v>13.300672361290273</v>
      </c>
      <c r="F13" s="1080">
        <v>330357.04500000004</v>
      </c>
      <c r="G13" s="816">
        <v>11.97550698517718</v>
      </c>
    </row>
    <row r="16" spans="2:9" ht="15.75">
      <c r="B16" s="619" t="s">
        <v>320</v>
      </c>
    </row>
    <row r="18" spans="1:9" ht="35.25" customHeight="1" thickBot="1">
      <c r="B18" s="1173" t="s">
        <v>379</v>
      </c>
      <c r="C18" s="1173"/>
      <c r="D18" s="1173"/>
      <c r="E18" s="1173"/>
      <c r="F18" s="1173"/>
      <c r="G18" s="1173"/>
    </row>
    <row r="19" spans="1:9" ht="24.75" customHeight="1" thickBot="1">
      <c r="B19" s="1170" t="s">
        <v>183</v>
      </c>
      <c r="C19" s="1174" t="s">
        <v>376</v>
      </c>
      <c r="D19" s="1175"/>
      <c r="E19" s="1176"/>
      <c r="F19" s="1177" t="s">
        <v>377</v>
      </c>
      <c r="G19" s="1170" t="s">
        <v>378</v>
      </c>
    </row>
    <row r="20" spans="1:9" ht="15.75" customHeight="1" thickBot="1">
      <c r="B20" s="1180"/>
      <c r="C20" s="722" t="s">
        <v>329</v>
      </c>
      <c r="D20" s="722" t="s">
        <v>341</v>
      </c>
      <c r="E20" s="722" t="s">
        <v>342</v>
      </c>
      <c r="F20" s="1178"/>
      <c r="G20" s="1171"/>
    </row>
    <row r="21" spans="1:9" ht="15.75" thickBot="1">
      <c r="B21" s="613" t="s">
        <v>177</v>
      </c>
      <c r="C21" s="1080">
        <v>35030.243000000002</v>
      </c>
      <c r="D21" s="1087">
        <v>0</v>
      </c>
      <c r="E21" s="620">
        <v>0</v>
      </c>
      <c r="F21" s="1080">
        <v>36860.970999999998</v>
      </c>
      <c r="G21" s="614">
        <v>-4.9665756227636972</v>
      </c>
      <c r="I21" s="887" t="s">
        <v>184</v>
      </c>
    </row>
    <row r="22" spans="1:9" ht="15.75" thickBot="1">
      <c r="B22" s="613" t="s">
        <v>179</v>
      </c>
      <c r="C22" s="1080">
        <v>140206</v>
      </c>
      <c r="D22" s="1087">
        <v>0</v>
      </c>
      <c r="E22" s="621">
        <v>0</v>
      </c>
      <c r="F22" s="1080">
        <v>140404</v>
      </c>
      <c r="G22" s="614">
        <v>-0.14102162331557505</v>
      </c>
      <c r="I22" s="776">
        <f>C22-F22</f>
        <v>-198</v>
      </c>
    </row>
    <row r="23" spans="1:9" ht="15.75" thickBot="1">
      <c r="B23" s="616" t="s">
        <v>319</v>
      </c>
      <c r="C23" s="1084">
        <v>35585</v>
      </c>
      <c r="D23" s="1088">
        <v>0</v>
      </c>
      <c r="E23" s="621">
        <v>0</v>
      </c>
      <c r="F23" s="1084">
        <v>41012</v>
      </c>
      <c r="G23" s="617">
        <v>-13.232712376865308</v>
      </c>
    </row>
    <row r="24" spans="1:9" ht="15.75" thickBot="1">
      <c r="B24" s="613" t="s">
        <v>180</v>
      </c>
      <c r="C24" s="1080">
        <v>16050.578</v>
      </c>
      <c r="D24" s="1089">
        <v>39.700000000000003</v>
      </c>
      <c r="E24" s="622">
        <v>0.24734311748773161</v>
      </c>
      <c r="F24" s="1080">
        <v>19985.654999999999</v>
      </c>
      <c r="G24" s="614">
        <v>-19.689507299110286</v>
      </c>
    </row>
    <row r="25" spans="1:9" ht="15.75" thickBot="1">
      <c r="B25" s="613" t="s">
        <v>181</v>
      </c>
      <c r="C25" s="1080">
        <v>5648.28</v>
      </c>
      <c r="D25" s="1089">
        <v>107.182</v>
      </c>
      <c r="E25" s="621">
        <v>1.8976042264193704</v>
      </c>
      <c r="F25" s="1080">
        <v>4585.5379999999996</v>
      </c>
      <c r="G25" s="614">
        <v>23.175950128425505</v>
      </c>
    </row>
    <row r="26" spans="1:9" ht="15.75" thickBot="1">
      <c r="B26" s="613" t="s">
        <v>182</v>
      </c>
      <c r="C26" s="1080">
        <v>21698.858</v>
      </c>
      <c r="D26" s="1090">
        <v>146.88200000000001</v>
      </c>
      <c r="E26" s="623">
        <v>0.67691119965852586</v>
      </c>
      <c r="F26" s="1080">
        <v>24571.192999999999</v>
      </c>
      <c r="G26" s="614">
        <v>-11.689847538131335</v>
      </c>
    </row>
    <row r="27" spans="1:9" ht="16.5" customHeight="1">
      <c r="B27" s="1179"/>
      <c r="C27" s="1179"/>
      <c r="D27" s="1179"/>
      <c r="E27" s="1179"/>
      <c r="F27" s="1179"/>
      <c r="G27" s="1179"/>
    </row>
    <row r="31" spans="1:9" ht="15.75">
      <c r="A31" s="624"/>
      <c r="B31" s="625"/>
      <c r="C31" s="624"/>
      <c r="D31" s="624"/>
      <c r="E31" s="624"/>
      <c r="F31" s="624"/>
      <c r="G31" s="624"/>
      <c r="H31" s="624"/>
    </row>
    <row r="32" spans="1:9">
      <c r="A32" s="624"/>
      <c r="B32" s="624"/>
      <c r="C32" s="624"/>
      <c r="D32" s="624"/>
      <c r="E32" s="624"/>
      <c r="F32" s="624"/>
      <c r="G32" s="624"/>
      <c r="H32" s="624"/>
    </row>
    <row r="33" spans="1:12">
      <c r="A33" s="624"/>
      <c r="B33" s="626"/>
      <c r="C33" s="626"/>
      <c r="D33" s="626"/>
      <c r="E33" s="626"/>
      <c r="F33" s="626"/>
      <c r="G33" s="626"/>
      <c r="H33" s="624"/>
    </row>
    <row r="34" spans="1:12">
      <c r="A34" s="624"/>
      <c r="B34" s="626"/>
      <c r="C34" s="626"/>
      <c r="D34" s="626"/>
      <c r="E34" s="626"/>
      <c r="F34" s="627"/>
      <c r="G34" s="627"/>
      <c r="H34" s="624"/>
    </row>
    <row r="35" spans="1:12">
      <c r="A35" s="624"/>
      <c r="B35" s="628"/>
      <c r="C35" s="629"/>
      <c r="D35" s="630"/>
      <c r="E35" s="629"/>
      <c r="F35" s="631"/>
      <c r="G35" s="631"/>
      <c r="H35" s="624"/>
    </row>
    <row r="36" spans="1:12">
      <c r="A36" s="624"/>
      <c r="B36" s="628"/>
      <c r="C36" s="629"/>
      <c r="D36" s="630"/>
      <c r="E36" s="629"/>
      <c r="F36" s="631"/>
      <c r="G36" s="631"/>
      <c r="H36" s="624"/>
      <c r="I36" s="632"/>
    </row>
    <row r="37" spans="1:12">
      <c r="A37" s="624"/>
      <c r="B37" s="633"/>
      <c r="C37" s="634"/>
      <c r="D37" s="635"/>
      <c r="E37" s="634"/>
      <c r="F37" s="631"/>
      <c r="G37" s="631"/>
      <c r="H37" s="624"/>
    </row>
    <row r="38" spans="1:12">
      <c r="A38" s="624"/>
      <c r="B38" s="624"/>
      <c r="C38" s="624"/>
      <c r="D38" s="624"/>
      <c r="E38" s="624"/>
      <c r="F38" s="624"/>
      <c r="G38" s="624"/>
      <c r="H38" s="624"/>
    </row>
    <row r="39" spans="1:12" ht="15.75">
      <c r="A39" s="624"/>
      <c r="B39" s="636"/>
      <c r="C39" s="624"/>
      <c r="D39" s="624"/>
      <c r="E39" s="624"/>
      <c r="F39" s="624"/>
      <c r="G39" s="624"/>
      <c r="H39" s="624"/>
    </row>
    <row r="40" spans="1:12">
      <c r="A40" s="624"/>
      <c r="B40" s="624"/>
      <c r="C40" s="624"/>
      <c r="D40" s="624"/>
      <c r="E40" s="624"/>
      <c r="F40" s="624"/>
      <c r="G40" s="624"/>
      <c r="H40" s="624"/>
    </row>
    <row r="41" spans="1:12">
      <c r="A41" s="624"/>
      <c r="B41" s="626"/>
      <c r="C41" s="626"/>
      <c r="D41" s="626"/>
      <c r="E41" s="626"/>
      <c r="F41" s="626"/>
      <c r="G41" s="626"/>
      <c r="H41" s="624"/>
      <c r="I41" s="624"/>
      <c r="J41" s="624"/>
      <c r="K41" s="624"/>
      <c r="L41" s="624"/>
    </row>
    <row r="42" spans="1:12">
      <c r="A42" s="624"/>
      <c r="B42" s="626"/>
      <c r="C42" s="626"/>
      <c r="D42" s="626"/>
      <c r="E42" s="626"/>
      <c r="F42" s="627"/>
      <c r="G42" s="627"/>
      <c r="H42" s="624"/>
      <c r="I42" s="624"/>
      <c r="J42" s="624"/>
      <c r="K42" s="624"/>
      <c r="L42" s="624"/>
    </row>
    <row r="43" spans="1:12">
      <c r="A43" s="624"/>
      <c r="B43" s="628"/>
      <c r="C43" s="630"/>
      <c r="D43" s="630"/>
      <c r="E43" s="630"/>
      <c r="F43" s="631"/>
      <c r="G43" s="631"/>
      <c r="H43" s="624"/>
      <c r="I43" s="624"/>
      <c r="J43" s="624"/>
      <c r="K43" s="624"/>
      <c r="L43" s="624"/>
    </row>
    <row r="44" spans="1:12">
      <c r="A44" s="624"/>
      <c r="B44" s="628"/>
      <c r="C44" s="630"/>
      <c r="D44" s="630"/>
      <c r="E44" s="630"/>
      <c r="F44" s="631"/>
      <c r="G44" s="631"/>
      <c r="H44" s="624"/>
      <c r="I44" s="624"/>
      <c r="J44" s="624"/>
      <c r="K44" s="624"/>
      <c r="L44" s="624"/>
    </row>
    <row r="45" spans="1:12">
      <c r="A45" s="624"/>
      <c r="B45" s="633"/>
      <c r="C45" s="635"/>
      <c r="D45" s="635"/>
      <c r="E45" s="635"/>
      <c r="F45" s="631"/>
      <c r="G45" s="631"/>
      <c r="H45" s="637"/>
      <c r="I45" s="624"/>
      <c r="J45" s="638"/>
      <c r="K45" s="638"/>
      <c r="L45" s="638"/>
    </row>
    <row r="46" spans="1:12">
      <c r="A46" s="624"/>
      <c r="B46" s="639"/>
      <c r="C46" s="624"/>
      <c r="D46" s="624"/>
      <c r="E46" s="624"/>
      <c r="F46" s="624"/>
      <c r="G46" s="624"/>
      <c r="H46" s="624"/>
      <c r="I46" s="624"/>
      <c r="J46" s="638"/>
      <c r="K46" s="638"/>
      <c r="L46" s="638"/>
    </row>
    <row r="47" spans="1:12">
      <c r="A47" s="624"/>
      <c r="B47" s="640"/>
      <c r="C47" s="624"/>
      <c r="D47" s="641"/>
      <c r="E47" s="642"/>
      <c r="F47" s="624"/>
      <c r="G47" s="624"/>
      <c r="H47" s="624"/>
      <c r="I47" s="624"/>
      <c r="J47" s="638"/>
      <c r="K47" s="638"/>
      <c r="L47" s="638"/>
    </row>
    <row r="48" spans="1:12">
      <c r="A48" s="624"/>
      <c r="B48" s="624"/>
      <c r="C48" s="1172"/>
      <c r="D48" s="1172"/>
      <c r="E48" s="624"/>
      <c r="F48" s="624"/>
      <c r="G48" s="624"/>
      <c r="H48" s="624"/>
    </row>
    <row r="49" spans="1:8">
      <c r="A49" s="624"/>
      <c r="B49" s="641"/>
      <c r="C49" s="624"/>
      <c r="D49" s="624"/>
      <c r="E49" s="624"/>
      <c r="F49" s="624"/>
      <c r="G49" s="624"/>
      <c r="H49" s="624"/>
    </row>
    <row r="50" spans="1:8">
      <c r="A50" s="624"/>
      <c r="B50" s="641"/>
      <c r="C50" s="638"/>
      <c r="D50" s="624"/>
      <c r="E50" s="624"/>
      <c r="F50" s="624"/>
      <c r="G50" s="624"/>
      <c r="H50" s="624"/>
    </row>
    <row r="51" spans="1:8">
      <c r="A51" s="624"/>
      <c r="B51" s="643"/>
      <c r="C51" s="624"/>
      <c r="D51" s="624"/>
      <c r="E51" s="624"/>
      <c r="F51" s="624"/>
      <c r="G51" s="624"/>
      <c r="H51" s="624"/>
    </row>
    <row r="52" spans="1:8">
      <c r="A52" s="624"/>
      <c r="B52" s="643"/>
      <c r="C52" s="624"/>
      <c r="D52" s="624"/>
      <c r="E52" s="638"/>
      <c r="F52" s="624"/>
      <c r="G52" s="624"/>
      <c r="H52" s="624"/>
    </row>
    <row r="53" spans="1:8">
      <c r="A53" s="624"/>
      <c r="B53" s="624"/>
      <c r="C53" s="624"/>
      <c r="D53" s="624"/>
      <c r="E53" s="624"/>
      <c r="F53" s="624"/>
      <c r="G53" s="624"/>
      <c r="H53" s="624"/>
    </row>
    <row r="54" spans="1:8">
      <c r="A54" s="624"/>
      <c r="B54" s="624"/>
      <c r="C54" s="624"/>
      <c r="D54" s="624"/>
      <c r="E54" s="624"/>
      <c r="F54" s="624"/>
      <c r="G54" s="624"/>
      <c r="H54" s="624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B5" sqref="B5:J15"/>
    </sheetView>
  </sheetViews>
  <sheetFormatPr defaultRowHeight="12.75"/>
  <cols>
    <col min="1" max="1" width="5" style="820" customWidth="1"/>
    <col min="2" max="2" width="21.7109375" style="820" customWidth="1"/>
    <col min="3" max="3" width="11.140625" style="820" customWidth="1"/>
    <col min="4" max="4" width="9.85546875" style="820" bestFit="1" customWidth="1"/>
    <col min="5" max="5" width="12.28515625" style="820" customWidth="1"/>
    <col min="6" max="6" width="3" style="820" customWidth="1"/>
    <col min="7" max="7" width="20.28515625" style="820" customWidth="1"/>
    <col min="8" max="8" width="10.5703125" style="820" customWidth="1"/>
    <col min="9" max="9" width="9.85546875" style="820" bestFit="1" customWidth="1"/>
    <col min="10" max="10" width="9.140625" style="820"/>
    <col min="11" max="11" width="2.85546875" style="820" customWidth="1"/>
    <col min="12" max="12" width="19.85546875" style="820" customWidth="1"/>
    <col min="13" max="13" width="12.42578125" style="820" customWidth="1"/>
    <col min="14" max="14" width="13.7109375" style="820" customWidth="1"/>
    <col min="15" max="15" width="10.140625" style="820" customWidth="1"/>
    <col min="16" max="16" width="4.42578125" style="820" customWidth="1"/>
    <col min="17" max="17" width="22.7109375" style="820" customWidth="1"/>
    <col min="18" max="18" width="10.85546875" style="820" customWidth="1"/>
    <col min="19" max="19" width="9.85546875" style="820" bestFit="1" customWidth="1"/>
    <col min="20" max="20" width="10.42578125" style="820" customWidth="1"/>
    <col min="21" max="256" width="9.140625" style="820"/>
    <col min="257" max="257" width="5" style="820" customWidth="1"/>
    <col min="258" max="258" width="17.7109375" style="820" customWidth="1"/>
    <col min="259" max="259" width="13.85546875" style="820" customWidth="1"/>
    <col min="260" max="260" width="13.140625" style="820" customWidth="1"/>
    <col min="261" max="261" width="12.28515625" style="820" customWidth="1"/>
    <col min="262" max="262" width="3" style="820" customWidth="1"/>
    <col min="263" max="263" width="20.28515625" style="820" customWidth="1"/>
    <col min="264" max="264" width="12.5703125" style="820" customWidth="1"/>
    <col min="265" max="265" width="11.7109375" style="820" customWidth="1"/>
    <col min="266" max="266" width="9.140625" style="820"/>
    <col min="267" max="267" width="2.85546875" style="820" customWidth="1"/>
    <col min="268" max="268" width="18.5703125" style="820" customWidth="1"/>
    <col min="269" max="269" width="14.42578125" style="820" customWidth="1"/>
    <col min="270" max="270" width="13.7109375" style="820" customWidth="1"/>
    <col min="271" max="271" width="10.140625" style="820" customWidth="1"/>
    <col min="272" max="272" width="4.42578125" style="820" customWidth="1"/>
    <col min="273" max="273" width="24" style="820" customWidth="1"/>
    <col min="274" max="274" width="13.140625" style="820" customWidth="1"/>
    <col min="275" max="275" width="13" style="820" customWidth="1"/>
    <col min="276" max="276" width="10.42578125" style="820" customWidth="1"/>
    <col min="277" max="512" width="9.140625" style="820"/>
    <col min="513" max="513" width="5" style="820" customWidth="1"/>
    <col min="514" max="514" width="17.7109375" style="820" customWidth="1"/>
    <col min="515" max="515" width="13.85546875" style="820" customWidth="1"/>
    <col min="516" max="516" width="13.140625" style="820" customWidth="1"/>
    <col min="517" max="517" width="12.28515625" style="820" customWidth="1"/>
    <col min="518" max="518" width="3" style="820" customWidth="1"/>
    <col min="519" max="519" width="20.28515625" style="820" customWidth="1"/>
    <col min="520" max="520" width="12.5703125" style="820" customWidth="1"/>
    <col min="521" max="521" width="11.7109375" style="820" customWidth="1"/>
    <col min="522" max="522" width="9.140625" style="820"/>
    <col min="523" max="523" width="2.85546875" style="820" customWidth="1"/>
    <col min="524" max="524" width="18.5703125" style="820" customWidth="1"/>
    <col min="525" max="525" width="14.42578125" style="820" customWidth="1"/>
    <col min="526" max="526" width="13.7109375" style="820" customWidth="1"/>
    <col min="527" max="527" width="10.140625" style="820" customWidth="1"/>
    <col min="528" max="528" width="4.42578125" style="820" customWidth="1"/>
    <col min="529" max="529" width="24" style="820" customWidth="1"/>
    <col min="530" max="530" width="13.140625" style="820" customWidth="1"/>
    <col min="531" max="531" width="13" style="820" customWidth="1"/>
    <col min="532" max="532" width="10.42578125" style="820" customWidth="1"/>
    <col min="533" max="768" width="9.140625" style="820"/>
    <col min="769" max="769" width="5" style="820" customWidth="1"/>
    <col min="770" max="770" width="17.7109375" style="820" customWidth="1"/>
    <col min="771" max="771" width="13.85546875" style="820" customWidth="1"/>
    <col min="772" max="772" width="13.140625" style="820" customWidth="1"/>
    <col min="773" max="773" width="12.28515625" style="820" customWidth="1"/>
    <col min="774" max="774" width="3" style="820" customWidth="1"/>
    <col min="775" max="775" width="20.28515625" style="820" customWidth="1"/>
    <col min="776" max="776" width="12.5703125" style="820" customWidth="1"/>
    <col min="777" max="777" width="11.7109375" style="820" customWidth="1"/>
    <col min="778" max="778" width="9.140625" style="820"/>
    <col min="779" max="779" width="2.85546875" style="820" customWidth="1"/>
    <col min="780" max="780" width="18.5703125" style="820" customWidth="1"/>
    <col min="781" max="781" width="14.42578125" style="820" customWidth="1"/>
    <col min="782" max="782" width="13.7109375" style="820" customWidth="1"/>
    <col min="783" max="783" width="10.140625" style="820" customWidth="1"/>
    <col min="784" max="784" width="4.42578125" style="820" customWidth="1"/>
    <col min="785" max="785" width="24" style="820" customWidth="1"/>
    <col min="786" max="786" width="13.140625" style="820" customWidth="1"/>
    <col min="787" max="787" width="13" style="820" customWidth="1"/>
    <col min="788" max="788" width="10.42578125" style="820" customWidth="1"/>
    <col min="789" max="1024" width="9.140625" style="820"/>
    <col min="1025" max="1025" width="5" style="820" customWidth="1"/>
    <col min="1026" max="1026" width="17.7109375" style="820" customWidth="1"/>
    <col min="1027" max="1027" width="13.85546875" style="820" customWidth="1"/>
    <col min="1028" max="1028" width="13.140625" style="820" customWidth="1"/>
    <col min="1029" max="1029" width="12.28515625" style="820" customWidth="1"/>
    <col min="1030" max="1030" width="3" style="820" customWidth="1"/>
    <col min="1031" max="1031" width="20.28515625" style="820" customWidth="1"/>
    <col min="1032" max="1032" width="12.5703125" style="820" customWidth="1"/>
    <col min="1033" max="1033" width="11.7109375" style="820" customWidth="1"/>
    <col min="1034" max="1034" width="9.140625" style="820"/>
    <col min="1035" max="1035" width="2.85546875" style="820" customWidth="1"/>
    <col min="1036" max="1036" width="18.5703125" style="820" customWidth="1"/>
    <col min="1037" max="1037" width="14.42578125" style="820" customWidth="1"/>
    <col min="1038" max="1038" width="13.7109375" style="820" customWidth="1"/>
    <col min="1039" max="1039" width="10.140625" style="820" customWidth="1"/>
    <col min="1040" max="1040" width="4.42578125" style="820" customWidth="1"/>
    <col min="1041" max="1041" width="24" style="820" customWidth="1"/>
    <col min="1042" max="1042" width="13.140625" style="820" customWidth="1"/>
    <col min="1043" max="1043" width="13" style="820" customWidth="1"/>
    <col min="1044" max="1044" width="10.42578125" style="820" customWidth="1"/>
    <col min="1045" max="1280" width="9.140625" style="820"/>
    <col min="1281" max="1281" width="5" style="820" customWidth="1"/>
    <col min="1282" max="1282" width="17.7109375" style="820" customWidth="1"/>
    <col min="1283" max="1283" width="13.85546875" style="820" customWidth="1"/>
    <col min="1284" max="1284" width="13.140625" style="820" customWidth="1"/>
    <col min="1285" max="1285" width="12.28515625" style="820" customWidth="1"/>
    <col min="1286" max="1286" width="3" style="820" customWidth="1"/>
    <col min="1287" max="1287" width="20.28515625" style="820" customWidth="1"/>
    <col min="1288" max="1288" width="12.5703125" style="820" customWidth="1"/>
    <col min="1289" max="1289" width="11.7109375" style="820" customWidth="1"/>
    <col min="1290" max="1290" width="9.140625" style="820"/>
    <col min="1291" max="1291" width="2.85546875" style="820" customWidth="1"/>
    <col min="1292" max="1292" width="18.5703125" style="820" customWidth="1"/>
    <col min="1293" max="1293" width="14.42578125" style="820" customWidth="1"/>
    <col min="1294" max="1294" width="13.7109375" style="820" customWidth="1"/>
    <col min="1295" max="1295" width="10.140625" style="820" customWidth="1"/>
    <col min="1296" max="1296" width="4.42578125" style="820" customWidth="1"/>
    <col min="1297" max="1297" width="24" style="820" customWidth="1"/>
    <col min="1298" max="1298" width="13.140625" style="820" customWidth="1"/>
    <col min="1299" max="1299" width="13" style="820" customWidth="1"/>
    <col min="1300" max="1300" width="10.42578125" style="820" customWidth="1"/>
    <col min="1301" max="1536" width="9.140625" style="820"/>
    <col min="1537" max="1537" width="5" style="820" customWidth="1"/>
    <col min="1538" max="1538" width="17.7109375" style="820" customWidth="1"/>
    <col min="1539" max="1539" width="13.85546875" style="820" customWidth="1"/>
    <col min="1540" max="1540" width="13.140625" style="820" customWidth="1"/>
    <col min="1541" max="1541" width="12.28515625" style="820" customWidth="1"/>
    <col min="1542" max="1542" width="3" style="820" customWidth="1"/>
    <col min="1543" max="1543" width="20.28515625" style="820" customWidth="1"/>
    <col min="1544" max="1544" width="12.5703125" style="820" customWidth="1"/>
    <col min="1545" max="1545" width="11.7109375" style="820" customWidth="1"/>
    <col min="1546" max="1546" width="9.140625" style="820"/>
    <col min="1547" max="1547" width="2.85546875" style="820" customWidth="1"/>
    <col min="1548" max="1548" width="18.5703125" style="820" customWidth="1"/>
    <col min="1549" max="1549" width="14.42578125" style="820" customWidth="1"/>
    <col min="1550" max="1550" width="13.7109375" style="820" customWidth="1"/>
    <col min="1551" max="1551" width="10.140625" style="820" customWidth="1"/>
    <col min="1552" max="1552" width="4.42578125" style="820" customWidth="1"/>
    <col min="1553" max="1553" width="24" style="820" customWidth="1"/>
    <col min="1554" max="1554" width="13.140625" style="820" customWidth="1"/>
    <col min="1555" max="1555" width="13" style="820" customWidth="1"/>
    <col min="1556" max="1556" width="10.42578125" style="820" customWidth="1"/>
    <col min="1557" max="1792" width="9.140625" style="820"/>
    <col min="1793" max="1793" width="5" style="820" customWidth="1"/>
    <col min="1794" max="1794" width="17.7109375" style="820" customWidth="1"/>
    <col min="1795" max="1795" width="13.85546875" style="820" customWidth="1"/>
    <col min="1796" max="1796" width="13.140625" style="820" customWidth="1"/>
    <col min="1797" max="1797" width="12.28515625" style="820" customWidth="1"/>
    <col min="1798" max="1798" width="3" style="820" customWidth="1"/>
    <col min="1799" max="1799" width="20.28515625" style="820" customWidth="1"/>
    <col min="1800" max="1800" width="12.5703125" style="820" customWidth="1"/>
    <col min="1801" max="1801" width="11.7109375" style="820" customWidth="1"/>
    <col min="1802" max="1802" width="9.140625" style="820"/>
    <col min="1803" max="1803" width="2.85546875" style="820" customWidth="1"/>
    <col min="1804" max="1804" width="18.5703125" style="820" customWidth="1"/>
    <col min="1805" max="1805" width="14.42578125" style="820" customWidth="1"/>
    <col min="1806" max="1806" width="13.7109375" style="820" customWidth="1"/>
    <col min="1807" max="1807" width="10.140625" style="820" customWidth="1"/>
    <col min="1808" max="1808" width="4.42578125" style="820" customWidth="1"/>
    <col min="1809" max="1809" width="24" style="820" customWidth="1"/>
    <col min="1810" max="1810" width="13.140625" style="820" customWidth="1"/>
    <col min="1811" max="1811" width="13" style="820" customWidth="1"/>
    <col min="1812" max="1812" width="10.42578125" style="820" customWidth="1"/>
    <col min="1813" max="2048" width="9.140625" style="820"/>
    <col min="2049" max="2049" width="5" style="820" customWidth="1"/>
    <col min="2050" max="2050" width="17.7109375" style="820" customWidth="1"/>
    <col min="2051" max="2051" width="13.85546875" style="820" customWidth="1"/>
    <col min="2052" max="2052" width="13.140625" style="820" customWidth="1"/>
    <col min="2053" max="2053" width="12.28515625" style="820" customWidth="1"/>
    <col min="2054" max="2054" width="3" style="820" customWidth="1"/>
    <col min="2055" max="2055" width="20.28515625" style="820" customWidth="1"/>
    <col min="2056" max="2056" width="12.5703125" style="820" customWidth="1"/>
    <col min="2057" max="2057" width="11.7109375" style="820" customWidth="1"/>
    <col min="2058" max="2058" width="9.140625" style="820"/>
    <col min="2059" max="2059" width="2.85546875" style="820" customWidth="1"/>
    <col min="2060" max="2060" width="18.5703125" style="820" customWidth="1"/>
    <col min="2061" max="2061" width="14.42578125" style="820" customWidth="1"/>
    <col min="2062" max="2062" width="13.7109375" style="820" customWidth="1"/>
    <col min="2063" max="2063" width="10.140625" style="820" customWidth="1"/>
    <col min="2064" max="2064" width="4.42578125" style="820" customWidth="1"/>
    <col min="2065" max="2065" width="24" style="820" customWidth="1"/>
    <col min="2066" max="2066" width="13.140625" style="820" customWidth="1"/>
    <col min="2067" max="2067" width="13" style="820" customWidth="1"/>
    <col min="2068" max="2068" width="10.42578125" style="820" customWidth="1"/>
    <col min="2069" max="2304" width="9.140625" style="820"/>
    <col min="2305" max="2305" width="5" style="820" customWidth="1"/>
    <col min="2306" max="2306" width="17.7109375" style="820" customWidth="1"/>
    <col min="2307" max="2307" width="13.85546875" style="820" customWidth="1"/>
    <col min="2308" max="2308" width="13.140625" style="820" customWidth="1"/>
    <col min="2309" max="2309" width="12.28515625" style="820" customWidth="1"/>
    <col min="2310" max="2310" width="3" style="820" customWidth="1"/>
    <col min="2311" max="2311" width="20.28515625" style="820" customWidth="1"/>
    <col min="2312" max="2312" width="12.5703125" style="820" customWidth="1"/>
    <col min="2313" max="2313" width="11.7109375" style="820" customWidth="1"/>
    <col min="2314" max="2314" width="9.140625" style="820"/>
    <col min="2315" max="2315" width="2.85546875" style="820" customWidth="1"/>
    <col min="2316" max="2316" width="18.5703125" style="820" customWidth="1"/>
    <col min="2317" max="2317" width="14.42578125" style="820" customWidth="1"/>
    <col min="2318" max="2318" width="13.7109375" style="820" customWidth="1"/>
    <col min="2319" max="2319" width="10.140625" style="820" customWidth="1"/>
    <col min="2320" max="2320" width="4.42578125" style="820" customWidth="1"/>
    <col min="2321" max="2321" width="24" style="820" customWidth="1"/>
    <col min="2322" max="2322" width="13.140625" style="820" customWidth="1"/>
    <col min="2323" max="2323" width="13" style="820" customWidth="1"/>
    <col min="2324" max="2324" width="10.42578125" style="820" customWidth="1"/>
    <col min="2325" max="2560" width="9.140625" style="820"/>
    <col min="2561" max="2561" width="5" style="820" customWidth="1"/>
    <col min="2562" max="2562" width="17.7109375" style="820" customWidth="1"/>
    <col min="2563" max="2563" width="13.85546875" style="820" customWidth="1"/>
    <col min="2564" max="2564" width="13.140625" style="820" customWidth="1"/>
    <col min="2565" max="2565" width="12.28515625" style="820" customWidth="1"/>
    <col min="2566" max="2566" width="3" style="820" customWidth="1"/>
    <col min="2567" max="2567" width="20.28515625" style="820" customWidth="1"/>
    <col min="2568" max="2568" width="12.5703125" style="820" customWidth="1"/>
    <col min="2569" max="2569" width="11.7109375" style="820" customWidth="1"/>
    <col min="2570" max="2570" width="9.140625" style="820"/>
    <col min="2571" max="2571" width="2.85546875" style="820" customWidth="1"/>
    <col min="2572" max="2572" width="18.5703125" style="820" customWidth="1"/>
    <col min="2573" max="2573" width="14.42578125" style="820" customWidth="1"/>
    <col min="2574" max="2574" width="13.7109375" style="820" customWidth="1"/>
    <col min="2575" max="2575" width="10.140625" style="820" customWidth="1"/>
    <col min="2576" max="2576" width="4.42578125" style="820" customWidth="1"/>
    <col min="2577" max="2577" width="24" style="820" customWidth="1"/>
    <col min="2578" max="2578" width="13.140625" style="820" customWidth="1"/>
    <col min="2579" max="2579" width="13" style="820" customWidth="1"/>
    <col min="2580" max="2580" width="10.42578125" style="820" customWidth="1"/>
    <col min="2581" max="2816" width="9.140625" style="820"/>
    <col min="2817" max="2817" width="5" style="820" customWidth="1"/>
    <col min="2818" max="2818" width="17.7109375" style="820" customWidth="1"/>
    <col min="2819" max="2819" width="13.85546875" style="820" customWidth="1"/>
    <col min="2820" max="2820" width="13.140625" style="820" customWidth="1"/>
    <col min="2821" max="2821" width="12.28515625" style="820" customWidth="1"/>
    <col min="2822" max="2822" width="3" style="820" customWidth="1"/>
    <col min="2823" max="2823" width="20.28515625" style="820" customWidth="1"/>
    <col min="2824" max="2824" width="12.5703125" style="820" customWidth="1"/>
    <col min="2825" max="2825" width="11.7109375" style="820" customWidth="1"/>
    <col min="2826" max="2826" width="9.140625" style="820"/>
    <col min="2827" max="2827" width="2.85546875" style="820" customWidth="1"/>
    <col min="2828" max="2828" width="18.5703125" style="820" customWidth="1"/>
    <col min="2829" max="2829" width="14.42578125" style="820" customWidth="1"/>
    <col min="2830" max="2830" width="13.7109375" style="820" customWidth="1"/>
    <col min="2831" max="2831" width="10.140625" style="820" customWidth="1"/>
    <col min="2832" max="2832" width="4.42578125" style="820" customWidth="1"/>
    <col min="2833" max="2833" width="24" style="820" customWidth="1"/>
    <col min="2834" max="2834" width="13.140625" style="820" customWidth="1"/>
    <col min="2835" max="2835" width="13" style="820" customWidth="1"/>
    <col min="2836" max="2836" width="10.42578125" style="820" customWidth="1"/>
    <col min="2837" max="3072" width="9.140625" style="820"/>
    <col min="3073" max="3073" width="5" style="820" customWidth="1"/>
    <col min="3074" max="3074" width="17.7109375" style="820" customWidth="1"/>
    <col min="3075" max="3075" width="13.85546875" style="820" customWidth="1"/>
    <col min="3076" max="3076" width="13.140625" style="820" customWidth="1"/>
    <col min="3077" max="3077" width="12.28515625" style="820" customWidth="1"/>
    <col min="3078" max="3078" width="3" style="820" customWidth="1"/>
    <col min="3079" max="3079" width="20.28515625" style="820" customWidth="1"/>
    <col min="3080" max="3080" width="12.5703125" style="820" customWidth="1"/>
    <col min="3081" max="3081" width="11.7109375" style="820" customWidth="1"/>
    <col min="3082" max="3082" width="9.140625" style="820"/>
    <col min="3083" max="3083" width="2.85546875" style="820" customWidth="1"/>
    <col min="3084" max="3084" width="18.5703125" style="820" customWidth="1"/>
    <col min="3085" max="3085" width="14.42578125" style="820" customWidth="1"/>
    <col min="3086" max="3086" width="13.7109375" style="820" customWidth="1"/>
    <col min="3087" max="3087" width="10.140625" style="820" customWidth="1"/>
    <col min="3088" max="3088" width="4.42578125" style="820" customWidth="1"/>
    <col min="3089" max="3089" width="24" style="820" customWidth="1"/>
    <col min="3090" max="3090" width="13.140625" style="820" customWidth="1"/>
    <col min="3091" max="3091" width="13" style="820" customWidth="1"/>
    <col min="3092" max="3092" width="10.42578125" style="820" customWidth="1"/>
    <col min="3093" max="3328" width="9.140625" style="820"/>
    <col min="3329" max="3329" width="5" style="820" customWidth="1"/>
    <col min="3330" max="3330" width="17.7109375" style="820" customWidth="1"/>
    <col min="3331" max="3331" width="13.85546875" style="820" customWidth="1"/>
    <col min="3332" max="3332" width="13.140625" style="820" customWidth="1"/>
    <col min="3333" max="3333" width="12.28515625" style="820" customWidth="1"/>
    <col min="3334" max="3334" width="3" style="820" customWidth="1"/>
    <col min="3335" max="3335" width="20.28515625" style="820" customWidth="1"/>
    <col min="3336" max="3336" width="12.5703125" style="820" customWidth="1"/>
    <col min="3337" max="3337" width="11.7109375" style="820" customWidth="1"/>
    <col min="3338" max="3338" width="9.140625" style="820"/>
    <col min="3339" max="3339" width="2.85546875" style="820" customWidth="1"/>
    <col min="3340" max="3340" width="18.5703125" style="820" customWidth="1"/>
    <col min="3341" max="3341" width="14.42578125" style="820" customWidth="1"/>
    <col min="3342" max="3342" width="13.7109375" style="820" customWidth="1"/>
    <col min="3343" max="3343" width="10.140625" style="820" customWidth="1"/>
    <col min="3344" max="3344" width="4.42578125" style="820" customWidth="1"/>
    <col min="3345" max="3345" width="24" style="820" customWidth="1"/>
    <col min="3346" max="3346" width="13.140625" style="820" customWidth="1"/>
    <col min="3347" max="3347" width="13" style="820" customWidth="1"/>
    <col min="3348" max="3348" width="10.42578125" style="820" customWidth="1"/>
    <col min="3349" max="3584" width="9.140625" style="820"/>
    <col min="3585" max="3585" width="5" style="820" customWidth="1"/>
    <col min="3586" max="3586" width="17.7109375" style="820" customWidth="1"/>
    <col min="3587" max="3587" width="13.85546875" style="820" customWidth="1"/>
    <col min="3588" max="3588" width="13.140625" style="820" customWidth="1"/>
    <col min="3589" max="3589" width="12.28515625" style="820" customWidth="1"/>
    <col min="3590" max="3590" width="3" style="820" customWidth="1"/>
    <col min="3591" max="3591" width="20.28515625" style="820" customWidth="1"/>
    <col min="3592" max="3592" width="12.5703125" style="820" customWidth="1"/>
    <col min="3593" max="3593" width="11.7109375" style="820" customWidth="1"/>
    <col min="3594" max="3594" width="9.140625" style="820"/>
    <col min="3595" max="3595" width="2.85546875" style="820" customWidth="1"/>
    <col min="3596" max="3596" width="18.5703125" style="820" customWidth="1"/>
    <col min="3597" max="3597" width="14.42578125" style="820" customWidth="1"/>
    <col min="3598" max="3598" width="13.7109375" style="820" customWidth="1"/>
    <col min="3599" max="3599" width="10.140625" style="820" customWidth="1"/>
    <col min="3600" max="3600" width="4.42578125" style="820" customWidth="1"/>
    <col min="3601" max="3601" width="24" style="820" customWidth="1"/>
    <col min="3602" max="3602" width="13.140625" style="820" customWidth="1"/>
    <col min="3603" max="3603" width="13" style="820" customWidth="1"/>
    <col min="3604" max="3604" width="10.42578125" style="820" customWidth="1"/>
    <col min="3605" max="3840" width="9.140625" style="820"/>
    <col min="3841" max="3841" width="5" style="820" customWidth="1"/>
    <col min="3842" max="3842" width="17.7109375" style="820" customWidth="1"/>
    <col min="3843" max="3843" width="13.85546875" style="820" customWidth="1"/>
    <col min="3844" max="3844" width="13.140625" style="820" customWidth="1"/>
    <col min="3845" max="3845" width="12.28515625" style="820" customWidth="1"/>
    <col min="3846" max="3846" width="3" style="820" customWidth="1"/>
    <col min="3847" max="3847" width="20.28515625" style="820" customWidth="1"/>
    <col min="3848" max="3848" width="12.5703125" style="820" customWidth="1"/>
    <col min="3849" max="3849" width="11.7109375" style="820" customWidth="1"/>
    <col min="3850" max="3850" width="9.140625" style="820"/>
    <col min="3851" max="3851" width="2.85546875" style="820" customWidth="1"/>
    <col min="3852" max="3852" width="18.5703125" style="820" customWidth="1"/>
    <col min="3853" max="3853" width="14.42578125" style="820" customWidth="1"/>
    <col min="3854" max="3854" width="13.7109375" style="820" customWidth="1"/>
    <col min="3855" max="3855" width="10.140625" style="820" customWidth="1"/>
    <col min="3856" max="3856" width="4.42578125" style="820" customWidth="1"/>
    <col min="3857" max="3857" width="24" style="820" customWidth="1"/>
    <col min="3858" max="3858" width="13.140625" style="820" customWidth="1"/>
    <col min="3859" max="3859" width="13" style="820" customWidth="1"/>
    <col min="3860" max="3860" width="10.42578125" style="820" customWidth="1"/>
    <col min="3861" max="4096" width="9.140625" style="820"/>
    <col min="4097" max="4097" width="5" style="820" customWidth="1"/>
    <col min="4098" max="4098" width="17.7109375" style="820" customWidth="1"/>
    <col min="4099" max="4099" width="13.85546875" style="820" customWidth="1"/>
    <col min="4100" max="4100" width="13.140625" style="820" customWidth="1"/>
    <col min="4101" max="4101" width="12.28515625" style="820" customWidth="1"/>
    <col min="4102" max="4102" width="3" style="820" customWidth="1"/>
    <col min="4103" max="4103" width="20.28515625" style="820" customWidth="1"/>
    <col min="4104" max="4104" width="12.5703125" style="820" customWidth="1"/>
    <col min="4105" max="4105" width="11.7109375" style="820" customWidth="1"/>
    <col min="4106" max="4106" width="9.140625" style="820"/>
    <col min="4107" max="4107" width="2.85546875" style="820" customWidth="1"/>
    <col min="4108" max="4108" width="18.5703125" style="820" customWidth="1"/>
    <col min="4109" max="4109" width="14.42578125" style="820" customWidth="1"/>
    <col min="4110" max="4110" width="13.7109375" style="820" customWidth="1"/>
    <col min="4111" max="4111" width="10.140625" style="820" customWidth="1"/>
    <col min="4112" max="4112" width="4.42578125" style="820" customWidth="1"/>
    <col min="4113" max="4113" width="24" style="820" customWidth="1"/>
    <col min="4114" max="4114" width="13.140625" style="820" customWidth="1"/>
    <col min="4115" max="4115" width="13" style="820" customWidth="1"/>
    <col min="4116" max="4116" width="10.42578125" style="820" customWidth="1"/>
    <col min="4117" max="4352" width="9.140625" style="820"/>
    <col min="4353" max="4353" width="5" style="820" customWidth="1"/>
    <col min="4354" max="4354" width="17.7109375" style="820" customWidth="1"/>
    <col min="4355" max="4355" width="13.85546875" style="820" customWidth="1"/>
    <col min="4356" max="4356" width="13.140625" style="820" customWidth="1"/>
    <col min="4357" max="4357" width="12.28515625" style="820" customWidth="1"/>
    <col min="4358" max="4358" width="3" style="820" customWidth="1"/>
    <col min="4359" max="4359" width="20.28515625" style="820" customWidth="1"/>
    <col min="4360" max="4360" width="12.5703125" style="820" customWidth="1"/>
    <col min="4361" max="4361" width="11.7109375" style="820" customWidth="1"/>
    <col min="4362" max="4362" width="9.140625" style="820"/>
    <col min="4363" max="4363" width="2.85546875" style="820" customWidth="1"/>
    <col min="4364" max="4364" width="18.5703125" style="820" customWidth="1"/>
    <col min="4365" max="4365" width="14.42578125" style="820" customWidth="1"/>
    <col min="4366" max="4366" width="13.7109375" style="820" customWidth="1"/>
    <col min="4367" max="4367" width="10.140625" style="820" customWidth="1"/>
    <col min="4368" max="4368" width="4.42578125" style="820" customWidth="1"/>
    <col min="4369" max="4369" width="24" style="820" customWidth="1"/>
    <col min="4370" max="4370" width="13.140625" style="820" customWidth="1"/>
    <col min="4371" max="4371" width="13" style="820" customWidth="1"/>
    <col min="4372" max="4372" width="10.42578125" style="820" customWidth="1"/>
    <col min="4373" max="4608" width="9.140625" style="820"/>
    <col min="4609" max="4609" width="5" style="820" customWidth="1"/>
    <col min="4610" max="4610" width="17.7109375" style="820" customWidth="1"/>
    <col min="4611" max="4611" width="13.85546875" style="820" customWidth="1"/>
    <col min="4612" max="4612" width="13.140625" style="820" customWidth="1"/>
    <col min="4613" max="4613" width="12.28515625" style="820" customWidth="1"/>
    <col min="4614" max="4614" width="3" style="820" customWidth="1"/>
    <col min="4615" max="4615" width="20.28515625" style="820" customWidth="1"/>
    <col min="4616" max="4616" width="12.5703125" style="820" customWidth="1"/>
    <col min="4617" max="4617" width="11.7109375" style="820" customWidth="1"/>
    <col min="4618" max="4618" width="9.140625" style="820"/>
    <col min="4619" max="4619" width="2.85546875" style="820" customWidth="1"/>
    <col min="4620" max="4620" width="18.5703125" style="820" customWidth="1"/>
    <col min="4621" max="4621" width="14.42578125" style="820" customWidth="1"/>
    <col min="4622" max="4622" width="13.7109375" style="820" customWidth="1"/>
    <col min="4623" max="4623" width="10.140625" style="820" customWidth="1"/>
    <col min="4624" max="4624" width="4.42578125" style="820" customWidth="1"/>
    <col min="4625" max="4625" width="24" style="820" customWidth="1"/>
    <col min="4626" max="4626" width="13.140625" style="820" customWidth="1"/>
    <col min="4627" max="4627" width="13" style="820" customWidth="1"/>
    <col min="4628" max="4628" width="10.42578125" style="820" customWidth="1"/>
    <col min="4629" max="4864" width="9.140625" style="820"/>
    <col min="4865" max="4865" width="5" style="820" customWidth="1"/>
    <col min="4866" max="4866" width="17.7109375" style="820" customWidth="1"/>
    <col min="4867" max="4867" width="13.85546875" style="820" customWidth="1"/>
    <col min="4868" max="4868" width="13.140625" style="820" customWidth="1"/>
    <col min="4869" max="4869" width="12.28515625" style="820" customWidth="1"/>
    <col min="4870" max="4870" width="3" style="820" customWidth="1"/>
    <col min="4871" max="4871" width="20.28515625" style="820" customWidth="1"/>
    <col min="4872" max="4872" width="12.5703125" style="820" customWidth="1"/>
    <col min="4873" max="4873" width="11.7109375" style="820" customWidth="1"/>
    <col min="4874" max="4874" width="9.140625" style="820"/>
    <col min="4875" max="4875" width="2.85546875" style="820" customWidth="1"/>
    <col min="4876" max="4876" width="18.5703125" style="820" customWidth="1"/>
    <col min="4877" max="4877" width="14.42578125" style="820" customWidth="1"/>
    <col min="4878" max="4878" width="13.7109375" style="820" customWidth="1"/>
    <col min="4879" max="4879" width="10.140625" style="820" customWidth="1"/>
    <col min="4880" max="4880" width="4.42578125" style="820" customWidth="1"/>
    <col min="4881" max="4881" width="24" style="820" customWidth="1"/>
    <col min="4882" max="4882" width="13.140625" style="820" customWidth="1"/>
    <col min="4883" max="4883" width="13" style="820" customWidth="1"/>
    <col min="4884" max="4884" width="10.42578125" style="820" customWidth="1"/>
    <col min="4885" max="5120" width="9.140625" style="820"/>
    <col min="5121" max="5121" width="5" style="820" customWidth="1"/>
    <col min="5122" max="5122" width="17.7109375" style="820" customWidth="1"/>
    <col min="5123" max="5123" width="13.85546875" style="820" customWidth="1"/>
    <col min="5124" max="5124" width="13.140625" style="820" customWidth="1"/>
    <col min="5125" max="5125" width="12.28515625" style="820" customWidth="1"/>
    <col min="5126" max="5126" width="3" style="820" customWidth="1"/>
    <col min="5127" max="5127" width="20.28515625" style="820" customWidth="1"/>
    <col min="5128" max="5128" width="12.5703125" style="820" customWidth="1"/>
    <col min="5129" max="5129" width="11.7109375" style="820" customWidth="1"/>
    <col min="5130" max="5130" width="9.140625" style="820"/>
    <col min="5131" max="5131" width="2.85546875" style="820" customWidth="1"/>
    <col min="5132" max="5132" width="18.5703125" style="820" customWidth="1"/>
    <col min="5133" max="5133" width="14.42578125" style="820" customWidth="1"/>
    <col min="5134" max="5134" width="13.7109375" style="820" customWidth="1"/>
    <col min="5135" max="5135" width="10.140625" style="820" customWidth="1"/>
    <col min="5136" max="5136" width="4.42578125" style="820" customWidth="1"/>
    <col min="5137" max="5137" width="24" style="820" customWidth="1"/>
    <col min="5138" max="5138" width="13.140625" style="820" customWidth="1"/>
    <col min="5139" max="5139" width="13" style="820" customWidth="1"/>
    <col min="5140" max="5140" width="10.42578125" style="820" customWidth="1"/>
    <col min="5141" max="5376" width="9.140625" style="820"/>
    <col min="5377" max="5377" width="5" style="820" customWidth="1"/>
    <col min="5378" max="5378" width="17.7109375" style="820" customWidth="1"/>
    <col min="5379" max="5379" width="13.85546875" style="820" customWidth="1"/>
    <col min="5380" max="5380" width="13.140625" style="820" customWidth="1"/>
    <col min="5381" max="5381" width="12.28515625" style="820" customWidth="1"/>
    <col min="5382" max="5382" width="3" style="820" customWidth="1"/>
    <col min="5383" max="5383" width="20.28515625" style="820" customWidth="1"/>
    <col min="5384" max="5384" width="12.5703125" style="820" customWidth="1"/>
    <col min="5385" max="5385" width="11.7109375" style="820" customWidth="1"/>
    <col min="5386" max="5386" width="9.140625" style="820"/>
    <col min="5387" max="5387" width="2.85546875" style="820" customWidth="1"/>
    <col min="5388" max="5388" width="18.5703125" style="820" customWidth="1"/>
    <col min="5389" max="5389" width="14.42578125" style="820" customWidth="1"/>
    <col min="5390" max="5390" width="13.7109375" style="820" customWidth="1"/>
    <col min="5391" max="5391" width="10.140625" style="820" customWidth="1"/>
    <col min="5392" max="5392" width="4.42578125" style="820" customWidth="1"/>
    <col min="5393" max="5393" width="24" style="820" customWidth="1"/>
    <col min="5394" max="5394" width="13.140625" style="820" customWidth="1"/>
    <col min="5395" max="5395" width="13" style="820" customWidth="1"/>
    <col min="5396" max="5396" width="10.42578125" style="820" customWidth="1"/>
    <col min="5397" max="5632" width="9.140625" style="820"/>
    <col min="5633" max="5633" width="5" style="820" customWidth="1"/>
    <col min="5634" max="5634" width="17.7109375" style="820" customWidth="1"/>
    <col min="5635" max="5635" width="13.85546875" style="820" customWidth="1"/>
    <col min="5636" max="5636" width="13.140625" style="820" customWidth="1"/>
    <col min="5637" max="5637" width="12.28515625" style="820" customWidth="1"/>
    <col min="5638" max="5638" width="3" style="820" customWidth="1"/>
    <col min="5639" max="5639" width="20.28515625" style="820" customWidth="1"/>
    <col min="5640" max="5640" width="12.5703125" style="820" customWidth="1"/>
    <col min="5641" max="5641" width="11.7109375" style="820" customWidth="1"/>
    <col min="5642" max="5642" width="9.140625" style="820"/>
    <col min="5643" max="5643" width="2.85546875" style="820" customWidth="1"/>
    <col min="5644" max="5644" width="18.5703125" style="820" customWidth="1"/>
    <col min="5645" max="5645" width="14.42578125" style="820" customWidth="1"/>
    <col min="5646" max="5646" width="13.7109375" style="820" customWidth="1"/>
    <col min="5647" max="5647" width="10.140625" style="820" customWidth="1"/>
    <col min="5648" max="5648" width="4.42578125" style="820" customWidth="1"/>
    <col min="5649" max="5649" width="24" style="820" customWidth="1"/>
    <col min="5650" max="5650" width="13.140625" style="820" customWidth="1"/>
    <col min="5651" max="5651" width="13" style="820" customWidth="1"/>
    <col min="5652" max="5652" width="10.42578125" style="820" customWidth="1"/>
    <col min="5653" max="5888" width="9.140625" style="820"/>
    <col min="5889" max="5889" width="5" style="820" customWidth="1"/>
    <col min="5890" max="5890" width="17.7109375" style="820" customWidth="1"/>
    <col min="5891" max="5891" width="13.85546875" style="820" customWidth="1"/>
    <col min="5892" max="5892" width="13.140625" style="820" customWidth="1"/>
    <col min="5893" max="5893" width="12.28515625" style="820" customWidth="1"/>
    <col min="5894" max="5894" width="3" style="820" customWidth="1"/>
    <col min="5895" max="5895" width="20.28515625" style="820" customWidth="1"/>
    <col min="5896" max="5896" width="12.5703125" style="820" customWidth="1"/>
    <col min="5897" max="5897" width="11.7109375" style="820" customWidth="1"/>
    <col min="5898" max="5898" width="9.140625" style="820"/>
    <col min="5899" max="5899" width="2.85546875" style="820" customWidth="1"/>
    <col min="5900" max="5900" width="18.5703125" style="820" customWidth="1"/>
    <col min="5901" max="5901" width="14.42578125" style="820" customWidth="1"/>
    <col min="5902" max="5902" width="13.7109375" style="820" customWidth="1"/>
    <col min="5903" max="5903" width="10.140625" style="820" customWidth="1"/>
    <col min="5904" max="5904" width="4.42578125" style="820" customWidth="1"/>
    <col min="5905" max="5905" width="24" style="820" customWidth="1"/>
    <col min="5906" max="5906" width="13.140625" style="820" customWidth="1"/>
    <col min="5907" max="5907" width="13" style="820" customWidth="1"/>
    <col min="5908" max="5908" width="10.42578125" style="820" customWidth="1"/>
    <col min="5909" max="6144" width="9.140625" style="820"/>
    <col min="6145" max="6145" width="5" style="820" customWidth="1"/>
    <col min="6146" max="6146" width="17.7109375" style="820" customWidth="1"/>
    <col min="6147" max="6147" width="13.85546875" style="820" customWidth="1"/>
    <col min="6148" max="6148" width="13.140625" style="820" customWidth="1"/>
    <col min="6149" max="6149" width="12.28515625" style="820" customWidth="1"/>
    <col min="6150" max="6150" width="3" style="820" customWidth="1"/>
    <col min="6151" max="6151" width="20.28515625" style="820" customWidth="1"/>
    <col min="6152" max="6152" width="12.5703125" style="820" customWidth="1"/>
    <col min="6153" max="6153" width="11.7109375" style="820" customWidth="1"/>
    <col min="6154" max="6154" width="9.140625" style="820"/>
    <col min="6155" max="6155" width="2.85546875" style="820" customWidth="1"/>
    <col min="6156" max="6156" width="18.5703125" style="820" customWidth="1"/>
    <col min="6157" max="6157" width="14.42578125" style="820" customWidth="1"/>
    <col min="6158" max="6158" width="13.7109375" style="820" customWidth="1"/>
    <col min="6159" max="6159" width="10.140625" style="820" customWidth="1"/>
    <col min="6160" max="6160" width="4.42578125" style="820" customWidth="1"/>
    <col min="6161" max="6161" width="24" style="820" customWidth="1"/>
    <col min="6162" max="6162" width="13.140625" style="820" customWidth="1"/>
    <col min="6163" max="6163" width="13" style="820" customWidth="1"/>
    <col min="6164" max="6164" width="10.42578125" style="820" customWidth="1"/>
    <col min="6165" max="6400" width="9.140625" style="820"/>
    <col min="6401" max="6401" width="5" style="820" customWidth="1"/>
    <col min="6402" max="6402" width="17.7109375" style="820" customWidth="1"/>
    <col min="6403" max="6403" width="13.85546875" style="820" customWidth="1"/>
    <col min="6404" max="6404" width="13.140625" style="820" customWidth="1"/>
    <col min="6405" max="6405" width="12.28515625" style="820" customWidth="1"/>
    <col min="6406" max="6406" width="3" style="820" customWidth="1"/>
    <col min="6407" max="6407" width="20.28515625" style="820" customWidth="1"/>
    <col min="6408" max="6408" width="12.5703125" style="820" customWidth="1"/>
    <col min="6409" max="6409" width="11.7109375" style="820" customWidth="1"/>
    <col min="6410" max="6410" width="9.140625" style="820"/>
    <col min="6411" max="6411" width="2.85546875" style="820" customWidth="1"/>
    <col min="6412" max="6412" width="18.5703125" style="820" customWidth="1"/>
    <col min="6413" max="6413" width="14.42578125" style="820" customWidth="1"/>
    <col min="6414" max="6414" width="13.7109375" style="820" customWidth="1"/>
    <col min="6415" max="6415" width="10.140625" style="820" customWidth="1"/>
    <col min="6416" max="6416" width="4.42578125" style="820" customWidth="1"/>
    <col min="6417" max="6417" width="24" style="820" customWidth="1"/>
    <col min="6418" max="6418" width="13.140625" style="820" customWidth="1"/>
    <col min="6419" max="6419" width="13" style="820" customWidth="1"/>
    <col min="6420" max="6420" width="10.42578125" style="820" customWidth="1"/>
    <col min="6421" max="6656" width="9.140625" style="820"/>
    <col min="6657" max="6657" width="5" style="820" customWidth="1"/>
    <col min="6658" max="6658" width="17.7109375" style="820" customWidth="1"/>
    <col min="6659" max="6659" width="13.85546875" style="820" customWidth="1"/>
    <col min="6660" max="6660" width="13.140625" style="820" customWidth="1"/>
    <col min="6661" max="6661" width="12.28515625" style="820" customWidth="1"/>
    <col min="6662" max="6662" width="3" style="820" customWidth="1"/>
    <col min="6663" max="6663" width="20.28515625" style="820" customWidth="1"/>
    <col min="6664" max="6664" width="12.5703125" style="820" customWidth="1"/>
    <col min="6665" max="6665" width="11.7109375" style="820" customWidth="1"/>
    <col min="6666" max="6666" width="9.140625" style="820"/>
    <col min="6667" max="6667" width="2.85546875" style="820" customWidth="1"/>
    <col min="6668" max="6668" width="18.5703125" style="820" customWidth="1"/>
    <col min="6669" max="6669" width="14.42578125" style="820" customWidth="1"/>
    <col min="6670" max="6670" width="13.7109375" style="820" customWidth="1"/>
    <col min="6671" max="6671" width="10.140625" style="820" customWidth="1"/>
    <col min="6672" max="6672" width="4.42578125" style="820" customWidth="1"/>
    <col min="6673" max="6673" width="24" style="820" customWidth="1"/>
    <col min="6674" max="6674" width="13.140625" style="820" customWidth="1"/>
    <col min="6675" max="6675" width="13" style="820" customWidth="1"/>
    <col min="6676" max="6676" width="10.42578125" style="820" customWidth="1"/>
    <col min="6677" max="6912" width="9.140625" style="820"/>
    <col min="6913" max="6913" width="5" style="820" customWidth="1"/>
    <col min="6914" max="6914" width="17.7109375" style="820" customWidth="1"/>
    <col min="6915" max="6915" width="13.85546875" style="820" customWidth="1"/>
    <col min="6916" max="6916" width="13.140625" style="820" customWidth="1"/>
    <col min="6917" max="6917" width="12.28515625" style="820" customWidth="1"/>
    <col min="6918" max="6918" width="3" style="820" customWidth="1"/>
    <col min="6919" max="6919" width="20.28515625" style="820" customWidth="1"/>
    <col min="6920" max="6920" width="12.5703125" style="820" customWidth="1"/>
    <col min="6921" max="6921" width="11.7109375" style="820" customWidth="1"/>
    <col min="6922" max="6922" width="9.140625" style="820"/>
    <col min="6923" max="6923" width="2.85546875" style="820" customWidth="1"/>
    <col min="6924" max="6924" width="18.5703125" style="820" customWidth="1"/>
    <col min="6925" max="6925" width="14.42578125" style="820" customWidth="1"/>
    <col min="6926" max="6926" width="13.7109375" style="820" customWidth="1"/>
    <col min="6927" max="6927" width="10.140625" style="820" customWidth="1"/>
    <col min="6928" max="6928" width="4.42578125" style="820" customWidth="1"/>
    <col min="6929" max="6929" width="24" style="820" customWidth="1"/>
    <col min="6930" max="6930" width="13.140625" style="820" customWidth="1"/>
    <col min="6931" max="6931" width="13" style="820" customWidth="1"/>
    <col min="6932" max="6932" width="10.42578125" style="820" customWidth="1"/>
    <col min="6933" max="7168" width="9.140625" style="820"/>
    <col min="7169" max="7169" width="5" style="820" customWidth="1"/>
    <col min="7170" max="7170" width="17.7109375" style="820" customWidth="1"/>
    <col min="7171" max="7171" width="13.85546875" style="820" customWidth="1"/>
    <col min="7172" max="7172" width="13.140625" style="820" customWidth="1"/>
    <col min="7173" max="7173" width="12.28515625" style="820" customWidth="1"/>
    <col min="7174" max="7174" width="3" style="820" customWidth="1"/>
    <col min="7175" max="7175" width="20.28515625" style="820" customWidth="1"/>
    <col min="7176" max="7176" width="12.5703125" style="820" customWidth="1"/>
    <col min="7177" max="7177" width="11.7109375" style="820" customWidth="1"/>
    <col min="7178" max="7178" width="9.140625" style="820"/>
    <col min="7179" max="7179" width="2.85546875" style="820" customWidth="1"/>
    <col min="7180" max="7180" width="18.5703125" style="820" customWidth="1"/>
    <col min="7181" max="7181" width="14.42578125" style="820" customWidth="1"/>
    <col min="7182" max="7182" width="13.7109375" style="820" customWidth="1"/>
    <col min="7183" max="7183" width="10.140625" style="820" customWidth="1"/>
    <col min="7184" max="7184" width="4.42578125" style="820" customWidth="1"/>
    <col min="7185" max="7185" width="24" style="820" customWidth="1"/>
    <col min="7186" max="7186" width="13.140625" style="820" customWidth="1"/>
    <col min="7187" max="7187" width="13" style="820" customWidth="1"/>
    <col min="7188" max="7188" width="10.42578125" style="820" customWidth="1"/>
    <col min="7189" max="7424" width="9.140625" style="820"/>
    <col min="7425" max="7425" width="5" style="820" customWidth="1"/>
    <col min="7426" max="7426" width="17.7109375" style="820" customWidth="1"/>
    <col min="7427" max="7427" width="13.85546875" style="820" customWidth="1"/>
    <col min="7428" max="7428" width="13.140625" style="820" customWidth="1"/>
    <col min="7429" max="7429" width="12.28515625" style="820" customWidth="1"/>
    <col min="7430" max="7430" width="3" style="820" customWidth="1"/>
    <col min="7431" max="7431" width="20.28515625" style="820" customWidth="1"/>
    <col min="7432" max="7432" width="12.5703125" style="820" customWidth="1"/>
    <col min="7433" max="7433" width="11.7109375" style="820" customWidth="1"/>
    <col min="7434" max="7434" width="9.140625" style="820"/>
    <col min="7435" max="7435" width="2.85546875" style="820" customWidth="1"/>
    <col min="7436" max="7436" width="18.5703125" style="820" customWidth="1"/>
    <col min="7437" max="7437" width="14.42578125" style="820" customWidth="1"/>
    <col min="7438" max="7438" width="13.7109375" style="820" customWidth="1"/>
    <col min="7439" max="7439" width="10.140625" style="820" customWidth="1"/>
    <col min="7440" max="7440" width="4.42578125" style="820" customWidth="1"/>
    <col min="7441" max="7441" width="24" style="820" customWidth="1"/>
    <col min="7442" max="7442" width="13.140625" style="820" customWidth="1"/>
    <col min="7443" max="7443" width="13" style="820" customWidth="1"/>
    <col min="7444" max="7444" width="10.42578125" style="820" customWidth="1"/>
    <col min="7445" max="7680" width="9.140625" style="820"/>
    <col min="7681" max="7681" width="5" style="820" customWidth="1"/>
    <col min="7682" max="7682" width="17.7109375" style="820" customWidth="1"/>
    <col min="7683" max="7683" width="13.85546875" style="820" customWidth="1"/>
    <col min="7684" max="7684" width="13.140625" style="820" customWidth="1"/>
    <col min="7685" max="7685" width="12.28515625" style="820" customWidth="1"/>
    <col min="7686" max="7686" width="3" style="820" customWidth="1"/>
    <col min="7687" max="7687" width="20.28515625" style="820" customWidth="1"/>
    <col min="7688" max="7688" width="12.5703125" style="820" customWidth="1"/>
    <col min="7689" max="7689" width="11.7109375" style="820" customWidth="1"/>
    <col min="7690" max="7690" width="9.140625" style="820"/>
    <col min="7691" max="7691" width="2.85546875" style="820" customWidth="1"/>
    <col min="7692" max="7692" width="18.5703125" style="820" customWidth="1"/>
    <col min="7693" max="7693" width="14.42578125" style="820" customWidth="1"/>
    <col min="7694" max="7694" width="13.7109375" style="820" customWidth="1"/>
    <col min="7695" max="7695" width="10.140625" style="820" customWidth="1"/>
    <col min="7696" max="7696" width="4.42578125" style="820" customWidth="1"/>
    <col min="7697" max="7697" width="24" style="820" customWidth="1"/>
    <col min="7698" max="7698" width="13.140625" style="820" customWidth="1"/>
    <col min="7699" max="7699" width="13" style="820" customWidth="1"/>
    <col min="7700" max="7700" width="10.42578125" style="820" customWidth="1"/>
    <col min="7701" max="7936" width="9.140625" style="820"/>
    <col min="7937" max="7937" width="5" style="820" customWidth="1"/>
    <col min="7938" max="7938" width="17.7109375" style="820" customWidth="1"/>
    <col min="7939" max="7939" width="13.85546875" style="820" customWidth="1"/>
    <col min="7940" max="7940" width="13.140625" style="820" customWidth="1"/>
    <col min="7941" max="7941" width="12.28515625" style="820" customWidth="1"/>
    <col min="7942" max="7942" width="3" style="820" customWidth="1"/>
    <col min="7943" max="7943" width="20.28515625" style="820" customWidth="1"/>
    <col min="7944" max="7944" width="12.5703125" style="820" customWidth="1"/>
    <col min="7945" max="7945" width="11.7109375" style="820" customWidth="1"/>
    <col min="7946" max="7946" width="9.140625" style="820"/>
    <col min="7947" max="7947" width="2.85546875" style="820" customWidth="1"/>
    <col min="7948" max="7948" width="18.5703125" style="820" customWidth="1"/>
    <col min="7949" max="7949" width="14.42578125" style="820" customWidth="1"/>
    <col min="7950" max="7950" width="13.7109375" style="820" customWidth="1"/>
    <col min="7951" max="7951" width="10.140625" style="820" customWidth="1"/>
    <col min="7952" max="7952" width="4.42578125" style="820" customWidth="1"/>
    <col min="7953" max="7953" width="24" style="820" customWidth="1"/>
    <col min="7954" max="7954" width="13.140625" style="820" customWidth="1"/>
    <col min="7955" max="7955" width="13" style="820" customWidth="1"/>
    <col min="7956" max="7956" width="10.42578125" style="820" customWidth="1"/>
    <col min="7957" max="8192" width="9.140625" style="820"/>
    <col min="8193" max="8193" width="5" style="820" customWidth="1"/>
    <col min="8194" max="8194" width="17.7109375" style="820" customWidth="1"/>
    <col min="8195" max="8195" width="13.85546875" style="820" customWidth="1"/>
    <col min="8196" max="8196" width="13.140625" style="820" customWidth="1"/>
    <col min="8197" max="8197" width="12.28515625" style="820" customWidth="1"/>
    <col min="8198" max="8198" width="3" style="820" customWidth="1"/>
    <col min="8199" max="8199" width="20.28515625" style="820" customWidth="1"/>
    <col min="8200" max="8200" width="12.5703125" style="820" customWidth="1"/>
    <col min="8201" max="8201" width="11.7109375" style="820" customWidth="1"/>
    <col min="8202" max="8202" width="9.140625" style="820"/>
    <col min="8203" max="8203" width="2.85546875" style="820" customWidth="1"/>
    <col min="8204" max="8204" width="18.5703125" style="820" customWidth="1"/>
    <col min="8205" max="8205" width="14.42578125" style="820" customWidth="1"/>
    <col min="8206" max="8206" width="13.7109375" style="820" customWidth="1"/>
    <col min="8207" max="8207" width="10.140625" style="820" customWidth="1"/>
    <col min="8208" max="8208" width="4.42578125" style="820" customWidth="1"/>
    <col min="8209" max="8209" width="24" style="820" customWidth="1"/>
    <col min="8210" max="8210" width="13.140625" style="820" customWidth="1"/>
    <col min="8211" max="8211" width="13" style="820" customWidth="1"/>
    <col min="8212" max="8212" width="10.42578125" style="820" customWidth="1"/>
    <col min="8213" max="8448" width="9.140625" style="820"/>
    <col min="8449" max="8449" width="5" style="820" customWidth="1"/>
    <col min="8450" max="8450" width="17.7109375" style="820" customWidth="1"/>
    <col min="8451" max="8451" width="13.85546875" style="820" customWidth="1"/>
    <col min="8452" max="8452" width="13.140625" style="820" customWidth="1"/>
    <col min="8453" max="8453" width="12.28515625" style="820" customWidth="1"/>
    <col min="8454" max="8454" width="3" style="820" customWidth="1"/>
    <col min="8455" max="8455" width="20.28515625" style="820" customWidth="1"/>
    <col min="8456" max="8456" width="12.5703125" style="820" customWidth="1"/>
    <col min="8457" max="8457" width="11.7109375" style="820" customWidth="1"/>
    <col min="8458" max="8458" width="9.140625" style="820"/>
    <col min="8459" max="8459" width="2.85546875" style="820" customWidth="1"/>
    <col min="8460" max="8460" width="18.5703125" style="820" customWidth="1"/>
    <col min="8461" max="8461" width="14.42578125" style="820" customWidth="1"/>
    <col min="8462" max="8462" width="13.7109375" style="820" customWidth="1"/>
    <col min="8463" max="8463" width="10.140625" style="820" customWidth="1"/>
    <col min="8464" max="8464" width="4.42578125" style="820" customWidth="1"/>
    <col min="8465" max="8465" width="24" style="820" customWidth="1"/>
    <col min="8466" max="8466" width="13.140625" style="820" customWidth="1"/>
    <col min="8467" max="8467" width="13" style="820" customWidth="1"/>
    <col min="8468" max="8468" width="10.42578125" style="820" customWidth="1"/>
    <col min="8469" max="8704" width="9.140625" style="820"/>
    <col min="8705" max="8705" width="5" style="820" customWidth="1"/>
    <col min="8706" max="8706" width="17.7109375" style="820" customWidth="1"/>
    <col min="8707" max="8707" width="13.85546875" style="820" customWidth="1"/>
    <col min="8708" max="8708" width="13.140625" style="820" customWidth="1"/>
    <col min="8709" max="8709" width="12.28515625" style="820" customWidth="1"/>
    <col min="8710" max="8710" width="3" style="820" customWidth="1"/>
    <col min="8711" max="8711" width="20.28515625" style="820" customWidth="1"/>
    <col min="8712" max="8712" width="12.5703125" style="820" customWidth="1"/>
    <col min="8713" max="8713" width="11.7109375" style="820" customWidth="1"/>
    <col min="8714" max="8714" width="9.140625" style="820"/>
    <col min="8715" max="8715" width="2.85546875" style="820" customWidth="1"/>
    <col min="8716" max="8716" width="18.5703125" style="820" customWidth="1"/>
    <col min="8717" max="8717" width="14.42578125" style="820" customWidth="1"/>
    <col min="8718" max="8718" width="13.7109375" style="820" customWidth="1"/>
    <col min="8719" max="8719" width="10.140625" style="820" customWidth="1"/>
    <col min="8720" max="8720" width="4.42578125" style="820" customWidth="1"/>
    <col min="8721" max="8721" width="24" style="820" customWidth="1"/>
    <col min="8722" max="8722" width="13.140625" style="820" customWidth="1"/>
    <col min="8723" max="8723" width="13" style="820" customWidth="1"/>
    <col min="8724" max="8724" width="10.42578125" style="820" customWidth="1"/>
    <col min="8725" max="8960" width="9.140625" style="820"/>
    <col min="8961" max="8961" width="5" style="820" customWidth="1"/>
    <col min="8962" max="8962" width="17.7109375" style="820" customWidth="1"/>
    <col min="8963" max="8963" width="13.85546875" style="820" customWidth="1"/>
    <col min="8964" max="8964" width="13.140625" style="820" customWidth="1"/>
    <col min="8965" max="8965" width="12.28515625" style="820" customWidth="1"/>
    <col min="8966" max="8966" width="3" style="820" customWidth="1"/>
    <col min="8967" max="8967" width="20.28515625" style="820" customWidth="1"/>
    <col min="8968" max="8968" width="12.5703125" style="820" customWidth="1"/>
    <col min="8969" max="8969" width="11.7109375" style="820" customWidth="1"/>
    <col min="8970" max="8970" width="9.140625" style="820"/>
    <col min="8971" max="8971" width="2.85546875" style="820" customWidth="1"/>
    <col min="8972" max="8972" width="18.5703125" style="820" customWidth="1"/>
    <col min="8973" max="8973" width="14.42578125" style="820" customWidth="1"/>
    <col min="8974" max="8974" width="13.7109375" style="820" customWidth="1"/>
    <col min="8975" max="8975" width="10.140625" style="820" customWidth="1"/>
    <col min="8976" max="8976" width="4.42578125" style="820" customWidth="1"/>
    <col min="8977" max="8977" width="24" style="820" customWidth="1"/>
    <col min="8978" max="8978" width="13.140625" style="820" customWidth="1"/>
    <col min="8979" max="8979" width="13" style="820" customWidth="1"/>
    <col min="8980" max="8980" width="10.42578125" style="820" customWidth="1"/>
    <col min="8981" max="9216" width="9.140625" style="820"/>
    <col min="9217" max="9217" width="5" style="820" customWidth="1"/>
    <col min="9218" max="9218" width="17.7109375" style="820" customWidth="1"/>
    <col min="9219" max="9219" width="13.85546875" style="820" customWidth="1"/>
    <col min="9220" max="9220" width="13.140625" style="820" customWidth="1"/>
    <col min="9221" max="9221" width="12.28515625" style="820" customWidth="1"/>
    <col min="9222" max="9222" width="3" style="820" customWidth="1"/>
    <col min="9223" max="9223" width="20.28515625" style="820" customWidth="1"/>
    <col min="9224" max="9224" width="12.5703125" style="820" customWidth="1"/>
    <col min="9225" max="9225" width="11.7109375" style="820" customWidth="1"/>
    <col min="9226" max="9226" width="9.140625" style="820"/>
    <col min="9227" max="9227" width="2.85546875" style="820" customWidth="1"/>
    <col min="9228" max="9228" width="18.5703125" style="820" customWidth="1"/>
    <col min="9229" max="9229" width="14.42578125" style="820" customWidth="1"/>
    <col min="9230" max="9230" width="13.7109375" style="820" customWidth="1"/>
    <col min="9231" max="9231" width="10.140625" style="820" customWidth="1"/>
    <col min="9232" max="9232" width="4.42578125" style="820" customWidth="1"/>
    <col min="9233" max="9233" width="24" style="820" customWidth="1"/>
    <col min="9234" max="9234" width="13.140625" style="820" customWidth="1"/>
    <col min="9235" max="9235" width="13" style="820" customWidth="1"/>
    <col min="9236" max="9236" width="10.42578125" style="820" customWidth="1"/>
    <col min="9237" max="9472" width="9.140625" style="820"/>
    <col min="9473" max="9473" width="5" style="820" customWidth="1"/>
    <col min="9474" max="9474" width="17.7109375" style="820" customWidth="1"/>
    <col min="9475" max="9475" width="13.85546875" style="820" customWidth="1"/>
    <col min="9476" max="9476" width="13.140625" style="820" customWidth="1"/>
    <col min="9477" max="9477" width="12.28515625" style="820" customWidth="1"/>
    <col min="9478" max="9478" width="3" style="820" customWidth="1"/>
    <col min="9479" max="9479" width="20.28515625" style="820" customWidth="1"/>
    <col min="9480" max="9480" width="12.5703125" style="820" customWidth="1"/>
    <col min="9481" max="9481" width="11.7109375" style="820" customWidth="1"/>
    <col min="9482" max="9482" width="9.140625" style="820"/>
    <col min="9483" max="9483" width="2.85546875" style="820" customWidth="1"/>
    <col min="9484" max="9484" width="18.5703125" style="820" customWidth="1"/>
    <col min="9485" max="9485" width="14.42578125" style="820" customWidth="1"/>
    <col min="9486" max="9486" width="13.7109375" style="820" customWidth="1"/>
    <col min="9487" max="9487" width="10.140625" style="820" customWidth="1"/>
    <col min="9488" max="9488" width="4.42578125" style="820" customWidth="1"/>
    <col min="9489" max="9489" width="24" style="820" customWidth="1"/>
    <col min="9490" max="9490" width="13.140625" style="820" customWidth="1"/>
    <col min="9491" max="9491" width="13" style="820" customWidth="1"/>
    <col min="9492" max="9492" width="10.42578125" style="820" customWidth="1"/>
    <col min="9493" max="9728" width="9.140625" style="820"/>
    <col min="9729" max="9729" width="5" style="820" customWidth="1"/>
    <col min="9730" max="9730" width="17.7109375" style="820" customWidth="1"/>
    <col min="9731" max="9731" width="13.85546875" style="820" customWidth="1"/>
    <col min="9732" max="9732" width="13.140625" style="820" customWidth="1"/>
    <col min="9733" max="9733" width="12.28515625" style="820" customWidth="1"/>
    <col min="9734" max="9734" width="3" style="820" customWidth="1"/>
    <col min="9735" max="9735" width="20.28515625" style="820" customWidth="1"/>
    <col min="9736" max="9736" width="12.5703125" style="820" customWidth="1"/>
    <col min="9737" max="9737" width="11.7109375" style="820" customWidth="1"/>
    <col min="9738" max="9738" width="9.140625" style="820"/>
    <col min="9739" max="9739" width="2.85546875" style="820" customWidth="1"/>
    <col min="9740" max="9740" width="18.5703125" style="820" customWidth="1"/>
    <col min="9741" max="9741" width="14.42578125" style="820" customWidth="1"/>
    <col min="9742" max="9742" width="13.7109375" style="820" customWidth="1"/>
    <col min="9743" max="9743" width="10.140625" style="820" customWidth="1"/>
    <col min="9744" max="9744" width="4.42578125" style="820" customWidth="1"/>
    <col min="9745" max="9745" width="24" style="820" customWidth="1"/>
    <col min="9746" max="9746" width="13.140625" style="820" customWidth="1"/>
    <col min="9747" max="9747" width="13" style="820" customWidth="1"/>
    <col min="9748" max="9748" width="10.42578125" style="820" customWidth="1"/>
    <col min="9749" max="9984" width="9.140625" style="820"/>
    <col min="9985" max="9985" width="5" style="820" customWidth="1"/>
    <col min="9986" max="9986" width="17.7109375" style="820" customWidth="1"/>
    <col min="9987" max="9987" width="13.85546875" style="820" customWidth="1"/>
    <col min="9988" max="9988" width="13.140625" style="820" customWidth="1"/>
    <col min="9989" max="9989" width="12.28515625" style="820" customWidth="1"/>
    <col min="9990" max="9990" width="3" style="820" customWidth="1"/>
    <col min="9991" max="9991" width="20.28515625" style="820" customWidth="1"/>
    <col min="9992" max="9992" width="12.5703125" style="820" customWidth="1"/>
    <col min="9993" max="9993" width="11.7109375" style="820" customWidth="1"/>
    <col min="9994" max="9994" width="9.140625" style="820"/>
    <col min="9995" max="9995" width="2.85546875" style="820" customWidth="1"/>
    <col min="9996" max="9996" width="18.5703125" style="820" customWidth="1"/>
    <col min="9997" max="9997" width="14.42578125" style="820" customWidth="1"/>
    <col min="9998" max="9998" width="13.7109375" style="820" customWidth="1"/>
    <col min="9999" max="9999" width="10.140625" style="820" customWidth="1"/>
    <col min="10000" max="10000" width="4.42578125" style="820" customWidth="1"/>
    <col min="10001" max="10001" width="24" style="820" customWidth="1"/>
    <col min="10002" max="10002" width="13.140625" style="820" customWidth="1"/>
    <col min="10003" max="10003" width="13" style="820" customWidth="1"/>
    <col min="10004" max="10004" width="10.42578125" style="820" customWidth="1"/>
    <col min="10005" max="10240" width="9.140625" style="820"/>
    <col min="10241" max="10241" width="5" style="820" customWidth="1"/>
    <col min="10242" max="10242" width="17.7109375" style="820" customWidth="1"/>
    <col min="10243" max="10243" width="13.85546875" style="820" customWidth="1"/>
    <col min="10244" max="10244" width="13.140625" style="820" customWidth="1"/>
    <col min="10245" max="10245" width="12.28515625" style="820" customWidth="1"/>
    <col min="10246" max="10246" width="3" style="820" customWidth="1"/>
    <col min="10247" max="10247" width="20.28515625" style="820" customWidth="1"/>
    <col min="10248" max="10248" width="12.5703125" style="820" customWidth="1"/>
    <col min="10249" max="10249" width="11.7109375" style="820" customWidth="1"/>
    <col min="10250" max="10250" width="9.140625" style="820"/>
    <col min="10251" max="10251" width="2.85546875" style="820" customWidth="1"/>
    <col min="10252" max="10252" width="18.5703125" style="820" customWidth="1"/>
    <col min="10253" max="10253" width="14.42578125" style="820" customWidth="1"/>
    <col min="10254" max="10254" width="13.7109375" style="820" customWidth="1"/>
    <col min="10255" max="10255" width="10.140625" style="820" customWidth="1"/>
    <col min="10256" max="10256" width="4.42578125" style="820" customWidth="1"/>
    <col min="10257" max="10257" width="24" style="820" customWidth="1"/>
    <col min="10258" max="10258" width="13.140625" style="820" customWidth="1"/>
    <col min="10259" max="10259" width="13" style="820" customWidth="1"/>
    <col min="10260" max="10260" width="10.42578125" style="820" customWidth="1"/>
    <col min="10261" max="10496" width="9.140625" style="820"/>
    <col min="10497" max="10497" width="5" style="820" customWidth="1"/>
    <col min="10498" max="10498" width="17.7109375" style="820" customWidth="1"/>
    <col min="10499" max="10499" width="13.85546875" style="820" customWidth="1"/>
    <col min="10500" max="10500" width="13.140625" style="820" customWidth="1"/>
    <col min="10501" max="10501" width="12.28515625" style="820" customWidth="1"/>
    <col min="10502" max="10502" width="3" style="820" customWidth="1"/>
    <col min="10503" max="10503" width="20.28515625" style="820" customWidth="1"/>
    <col min="10504" max="10504" width="12.5703125" style="820" customWidth="1"/>
    <col min="10505" max="10505" width="11.7109375" style="820" customWidth="1"/>
    <col min="10506" max="10506" width="9.140625" style="820"/>
    <col min="10507" max="10507" width="2.85546875" style="820" customWidth="1"/>
    <col min="10508" max="10508" width="18.5703125" style="820" customWidth="1"/>
    <col min="10509" max="10509" width="14.42578125" style="820" customWidth="1"/>
    <col min="10510" max="10510" width="13.7109375" style="820" customWidth="1"/>
    <col min="10511" max="10511" width="10.140625" style="820" customWidth="1"/>
    <col min="10512" max="10512" width="4.42578125" style="820" customWidth="1"/>
    <col min="10513" max="10513" width="24" style="820" customWidth="1"/>
    <col min="10514" max="10514" width="13.140625" style="820" customWidth="1"/>
    <col min="10515" max="10515" width="13" style="820" customWidth="1"/>
    <col min="10516" max="10516" width="10.42578125" style="820" customWidth="1"/>
    <col min="10517" max="10752" width="9.140625" style="820"/>
    <col min="10753" max="10753" width="5" style="820" customWidth="1"/>
    <col min="10754" max="10754" width="17.7109375" style="820" customWidth="1"/>
    <col min="10755" max="10755" width="13.85546875" style="820" customWidth="1"/>
    <col min="10756" max="10756" width="13.140625" style="820" customWidth="1"/>
    <col min="10757" max="10757" width="12.28515625" style="820" customWidth="1"/>
    <col min="10758" max="10758" width="3" style="820" customWidth="1"/>
    <col min="10759" max="10759" width="20.28515625" style="820" customWidth="1"/>
    <col min="10760" max="10760" width="12.5703125" style="820" customWidth="1"/>
    <col min="10761" max="10761" width="11.7109375" style="820" customWidth="1"/>
    <col min="10762" max="10762" width="9.140625" style="820"/>
    <col min="10763" max="10763" width="2.85546875" style="820" customWidth="1"/>
    <col min="10764" max="10764" width="18.5703125" style="820" customWidth="1"/>
    <col min="10765" max="10765" width="14.42578125" style="820" customWidth="1"/>
    <col min="10766" max="10766" width="13.7109375" style="820" customWidth="1"/>
    <col min="10767" max="10767" width="10.140625" style="820" customWidth="1"/>
    <col min="10768" max="10768" width="4.42578125" style="820" customWidth="1"/>
    <col min="10769" max="10769" width="24" style="820" customWidth="1"/>
    <col min="10770" max="10770" width="13.140625" style="820" customWidth="1"/>
    <col min="10771" max="10771" width="13" style="820" customWidth="1"/>
    <col min="10772" max="10772" width="10.42578125" style="820" customWidth="1"/>
    <col min="10773" max="11008" width="9.140625" style="820"/>
    <col min="11009" max="11009" width="5" style="820" customWidth="1"/>
    <col min="11010" max="11010" width="17.7109375" style="820" customWidth="1"/>
    <col min="11011" max="11011" width="13.85546875" style="820" customWidth="1"/>
    <col min="11012" max="11012" width="13.140625" style="820" customWidth="1"/>
    <col min="11013" max="11013" width="12.28515625" style="820" customWidth="1"/>
    <col min="11014" max="11014" width="3" style="820" customWidth="1"/>
    <col min="11015" max="11015" width="20.28515625" style="820" customWidth="1"/>
    <col min="11016" max="11016" width="12.5703125" style="820" customWidth="1"/>
    <col min="11017" max="11017" width="11.7109375" style="820" customWidth="1"/>
    <col min="11018" max="11018" width="9.140625" style="820"/>
    <col min="11019" max="11019" width="2.85546875" style="820" customWidth="1"/>
    <col min="11020" max="11020" width="18.5703125" style="820" customWidth="1"/>
    <col min="11021" max="11021" width="14.42578125" style="820" customWidth="1"/>
    <col min="11022" max="11022" width="13.7109375" style="820" customWidth="1"/>
    <col min="11023" max="11023" width="10.140625" style="820" customWidth="1"/>
    <col min="11024" max="11024" width="4.42578125" style="820" customWidth="1"/>
    <col min="11025" max="11025" width="24" style="820" customWidth="1"/>
    <col min="11026" max="11026" width="13.140625" style="820" customWidth="1"/>
    <col min="11027" max="11027" width="13" style="820" customWidth="1"/>
    <col min="11028" max="11028" width="10.42578125" style="820" customWidth="1"/>
    <col min="11029" max="11264" width="9.140625" style="820"/>
    <col min="11265" max="11265" width="5" style="820" customWidth="1"/>
    <col min="11266" max="11266" width="17.7109375" style="820" customWidth="1"/>
    <col min="11267" max="11267" width="13.85546875" style="820" customWidth="1"/>
    <col min="11268" max="11268" width="13.140625" style="820" customWidth="1"/>
    <col min="11269" max="11269" width="12.28515625" style="820" customWidth="1"/>
    <col min="11270" max="11270" width="3" style="820" customWidth="1"/>
    <col min="11271" max="11271" width="20.28515625" style="820" customWidth="1"/>
    <col min="11272" max="11272" width="12.5703125" style="820" customWidth="1"/>
    <col min="11273" max="11273" width="11.7109375" style="820" customWidth="1"/>
    <col min="11274" max="11274" width="9.140625" style="820"/>
    <col min="11275" max="11275" width="2.85546875" style="820" customWidth="1"/>
    <col min="11276" max="11276" width="18.5703125" style="820" customWidth="1"/>
    <col min="11277" max="11277" width="14.42578125" style="820" customWidth="1"/>
    <col min="11278" max="11278" width="13.7109375" style="820" customWidth="1"/>
    <col min="11279" max="11279" width="10.140625" style="820" customWidth="1"/>
    <col min="11280" max="11280" width="4.42578125" style="820" customWidth="1"/>
    <col min="11281" max="11281" width="24" style="820" customWidth="1"/>
    <col min="11282" max="11282" width="13.140625" style="820" customWidth="1"/>
    <col min="11283" max="11283" width="13" style="820" customWidth="1"/>
    <col min="11284" max="11284" width="10.42578125" style="820" customWidth="1"/>
    <col min="11285" max="11520" width="9.140625" style="820"/>
    <col min="11521" max="11521" width="5" style="820" customWidth="1"/>
    <col min="11522" max="11522" width="17.7109375" style="820" customWidth="1"/>
    <col min="11523" max="11523" width="13.85546875" style="820" customWidth="1"/>
    <col min="11524" max="11524" width="13.140625" style="820" customWidth="1"/>
    <col min="11525" max="11525" width="12.28515625" style="820" customWidth="1"/>
    <col min="11526" max="11526" width="3" style="820" customWidth="1"/>
    <col min="11527" max="11527" width="20.28515625" style="820" customWidth="1"/>
    <col min="11528" max="11528" width="12.5703125" style="820" customWidth="1"/>
    <col min="11529" max="11529" width="11.7109375" style="820" customWidth="1"/>
    <col min="11530" max="11530" width="9.140625" style="820"/>
    <col min="11531" max="11531" width="2.85546875" style="820" customWidth="1"/>
    <col min="11532" max="11532" width="18.5703125" style="820" customWidth="1"/>
    <col min="11533" max="11533" width="14.42578125" style="820" customWidth="1"/>
    <col min="11534" max="11534" width="13.7109375" style="820" customWidth="1"/>
    <col min="11535" max="11535" width="10.140625" style="820" customWidth="1"/>
    <col min="11536" max="11536" width="4.42578125" style="820" customWidth="1"/>
    <col min="11537" max="11537" width="24" style="820" customWidth="1"/>
    <col min="11538" max="11538" width="13.140625" style="820" customWidth="1"/>
    <col min="11539" max="11539" width="13" style="820" customWidth="1"/>
    <col min="11540" max="11540" width="10.42578125" style="820" customWidth="1"/>
    <col min="11541" max="11776" width="9.140625" style="820"/>
    <col min="11777" max="11777" width="5" style="820" customWidth="1"/>
    <col min="11778" max="11778" width="17.7109375" style="820" customWidth="1"/>
    <col min="11779" max="11779" width="13.85546875" style="820" customWidth="1"/>
    <col min="11780" max="11780" width="13.140625" style="820" customWidth="1"/>
    <col min="11781" max="11781" width="12.28515625" style="820" customWidth="1"/>
    <col min="11782" max="11782" width="3" style="820" customWidth="1"/>
    <col min="11783" max="11783" width="20.28515625" style="820" customWidth="1"/>
    <col min="11784" max="11784" width="12.5703125" style="820" customWidth="1"/>
    <col min="11785" max="11785" width="11.7109375" style="820" customWidth="1"/>
    <col min="11786" max="11786" width="9.140625" style="820"/>
    <col min="11787" max="11787" width="2.85546875" style="820" customWidth="1"/>
    <col min="11788" max="11788" width="18.5703125" style="820" customWidth="1"/>
    <col min="11789" max="11789" width="14.42578125" style="820" customWidth="1"/>
    <col min="11790" max="11790" width="13.7109375" style="820" customWidth="1"/>
    <col min="11791" max="11791" width="10.140625" style="820" customWidth="1"/>
    <col min="11792" max="11792" width="4.42578125" style="820" customWidth="1"/>
    <col min="11793" max="11793" width="24" style="820" customWidth="1"/>
    <col min="11794" max="11794" width="13.140625" style="820" customWidth="1"/>
    <col min="11795" max="11795" width="13" style="820" customWidth="1"/>
    <col min="11796" max="11796" width="10.42578125" style="820" customWidth="1"/>
    <col min="11797" max="12032" width="9.140625" style="820"/>
    <col min="12033" max="12033" width="5" style="820" customWidth="1"/>
    <col min="12034" max="12034" width="17.7109375" style="820" customWidth="1"/>
    <col min="12035" max="12035" width="13.85546875" style="820" customWidth="1"/>
    <col min="12036" max="12036" width="13.140625" style="820" customWidth="1"/>
    <col min="12037" max="12037" width="12.28515625" style="820" customWidth="1"/>
    <col min="12038" max="12038" width="3" style="820" customWidth="1"/>
    <col min="12039" max="12039" width="20.28515625" style="820" customWidth="1"/>
    <col min="12040" max="12040" width="12.5703125" style="820" customWidth="1"/>
    <col min="12041" max="12041" width="11.7109375" style="820" customWidth="1"/>
    <col min="12042" max="12042" width="9.140625" style="820"/>
    <col min="12043" max="12043" width="2.85546875" style="820" customWidth="1"/>
    <col min="12044" max="12044" width="18.5703125" style="820" customWidth="1"/>
    <col min="12045" max="12045" width="14.42578125" style="820" customWidth="1"/>
    <col min="12046" max="12046" width="13.7109375" style="820" customWidth="1"/>
    <col min="12047" max="12047" width="10.140625" style="820" customWidth="1"/>
    <col min="12048" max="12048" width="4.42578125" style="820" customWidth="1"/>
    <col min="12049" max="12049" width="24" style="820" customWidth="1"/>
    <col min="12050" max="12050" width="13.140625" style="820" customWidth="1"/>
    <col min="12051" max="12051" width="13" style="820" customWidth="1"/>
    <col min="12052" max="12052" width="10.42578125" style="820" customWidth="1"/>
    <col min="12053" max="12288" width="9.140625" style="820"/>
    <col min="12289" max="12289" width="5" style="820" customWidth="1"/>
    <col min="12290" max="12290" width="17.7109375" style="820" customWidth="1"/>
    <col min="12291" max="12291" width="13.85546875" style="820" customWidth="1"/>
    <col min="12292" max="12292" width="13.140625" style="820" customWidth="1"/>
    <col min="12293" max="12293" width="12.28515625" style="820" customWidth="1"/>
    <col min="12294" max="12294" width="3" style="820" customWidth="1"/>
    <col min="12295" max="12295" width="20.28515625" style="820" customWidth="1"/>
    <col min="12296" max="12296" width="12.5703125" style="820" customWidth="1"/>
    <col min="12297" max="12297" width="11.7109375" style="820" customWidth="1"/>
    <col min="12298" max="12298" width="9.140625" style="820"/>
    <col min="12299" max="12299" width="2.85546875" style="820" customWidth="1"/>
    <col min="12300" max="12300" width="18.5703125" style="820" customWidth="1"/>
    <col min="12301" max="12301" width="14.42578125" style="820" customWidth="1"/>
    <col min="12302" max="12302" width="13.7109375" style="820" customWidth="1"/>
    <col min="12303" max="12303" width="10.140625" style="820" customWidth="1"/>
    <col min="12304" max="12304" width="4.42578125" style="820" customWidth="1"/>
    <col min="12305" max="12305" width="24" style="820" customWidth="1"/>
    <col min="12306" max="12306" width="13.140625" style="820" customWidth="1"/>
    <col min="12307" max="12307" width="13" style="820" customWidth="1"/>
    <col min="12308" max="12308" width="10.42578125" style="820" customWidth="1"/>
    <col min="12309" max="12544" width="9.140625" style="820"/>
    <col min="12545" max="12545" width="5" style="820" customWidth="1"/>
    <col min="12546" max="12546" width="17.7109375" style="820" customWidth="1"/>
    <col min="12547" max="12547" width="13.85546875" style="820" customWidth="1"/>
    <col min="12548" max="12548" width="13.140625" style="820" customWidth="1"/>
    <col min="12549" max="12549" width="12.28515625" style="820" customWidth="1"/>
    <col min="12550" max="12550" width="3" style="820" customWidth="1"/>
    <col min="12551" max="12551" width="20.28515625" style="820" customWidth="1"/>
    <col min="12552" max="12552" width="12.5703125" style="820" customWidth="1"/>
    <col min="12553" max="12553" width="11.7109375" style="820" customWidth="1"/>
    <col min="12554" max="12554" width="9.140625" style="820"/>
    <col min="12555" max="12555" width="2.85546875" style="820" customWidth="1"/>
    <col min="12556" max="12556" width="18.5703125" style="820" customWidth="1"/>
    <col min="12557" max="12557" width="14.42578125" style="820" customWidth="1"/>
    <col min="12558" max="12558" width="13.7109375" style="820" customWidth="1"/>
    <col min="12559" max="12559" width="10.140625" style="820" customWidth="1"/>
    <col min="12560" max="12560" width="4.42578125" style="820" customWidth="1"/>
    <col min="12561" max="12561" width="24" style="820" customWidth="1"/>
    <col min="12562" max="12562" width="13.140625" style="820" customWidth="1"/>
    <col min="12563" max="12563" width="13" style="820" customWidth="1"/>
    <col min="12564" max="12564" width="10.42578125" style="820" customWidth="1"/>
    <col min="12565" max="12800" width="9.140625" style="820"/>
    <col min="12801" max="12801" width="5" style="820" customWidth="1"/>
    <col min="12802" max="12802" width="17.7109375" style="820" customWidth="1"/>
    <col min="12803" max="12803" width="13.85546875" style="820" customWidth="1"/>
    <col min="12804" max="12804" width="13.140625" style="820" customWidth="1"/>
    <col min="12805" max="12805" width="12.28515625" style="820" customWidth="1"/>
    <col min="12806" max="12806" width="3" style="820" customWidth="1"/>
    <col min="12807" max="12807" width="20.28515625" style="820" customWidth="1"/>
    <col min="12808" max="12808" width="12.5703125" style="820" customWidth="1"/>
    <col min="12809" max="12809" width="11.7109375" style="820" customWidth="1"/>
    <col min="12810" max="12810" width="9.140625" style="820"/>
    <col min="12811" max="12811" width="2.85546875" style="820" customWidth="1"/>
    <col min="12812" max="12812" width="18.5703125" style="820" customWidth="1"/>
    <col min="12813" max="12813" width="14.42578125" style="820" customWidth="1"/>
    <col min="12814" max="12814" width="13.7109375" style="820" customWidth="1"/>
    <col min="12815" max="12815" width="10.140625" style="820" customWidth="1"/>
    <col min="12816" max="12816" width="4.42578125" style="820" customWidth="1"/>
    <col min="12817" max="12817" width="24" style="820" customWidth="1"/>
    <col min="12818" max="12818" width="13.140625" style="820" customWidth="1"/>
    <col min="12819" max="12819" width="13" style="820" customWidth="1"/>
    <col min="12820" max="12820" width="10.42578125" style="820" customWidth="1"/>
    <col min="12821" max="13056" width="9.140625" style="820"/>
    <col min="13057" max="13057" width="5" style="820" customWidth="1"/>
    <col min="13058" max="13058" width="17.7109375" style="820" customWidth="1"/>
    <col min="13059" max="13059" width="13.85546875" style="820" customWidth="1"/>
    <col min="13060" max="13060" width="13.140625" style="820" customWidth="1"/>
    <col min="13061" max="13061" width="12.28515625" style="820" customWidth="1"/>
    <col min="13062" max="13062" width="3" style="820" customWidth="1"/>
    <col min="13063" max="13063" width="20.28515625" style="820" customWidth="1"/>
    <col min="13064" max="13064" width="12.5703125" style="820" customWidth="1"/>
    <col min="13065" max="13065" width="11.7109375" style="820" customWidth="1"/>
    <col min="13066" max="13066" width="9.140625" style="820"/>
    <col min="13067" max="13067" width="2.85546875" style="820" customWidth="1"/>
    <col min="13068" max="13068" width="18.5703125" style="820" customWidth="1"/>
    <col min="13069" max="13069" width="14.42578125" style="820" customWidth="1"/>
    <col min="13070" max="13070" width="13.7109375" style="820" customWidth="1"/>
    <col min="13071" max="13071" width="10.140625" style="820" customWidth="1"/>
    <col min="13072" max="13072" width="4.42578125" style="820" customWidth="1"/>
    <col min="13073" max="13073" width="24" style="820" customWidth="1"/>
    <col min="13074" max="13074" width="13.140625" style="820" customWidth="1"/>
    <col min="13075" max="13075" width="13" style="820" customWidth="1"/>
    <col min="13076" max="13076" width="10.42578125" style="820" customWidth="1"/>
    <col min="13077" max="13312" width="9.140625" style="820"/>
    <col min="13313" max="13313" width="5" style="820" customWidth="1"/>
    <col min="13314" max="13314" width="17.7109375" style="820" customWidth="1"/>
    <col min="13315" max="13315" width="13.85546875" style="820" customWidth="1"/>
    <col min="13316" max="13316" width="13.140625" style="820" customWidth="1"/>
    <col min="13317" max="13317" width="12.28515625" style="820" customWidth="1"/>
    <col min="13318" max="13318" width="3" style="820" customWidth="1"/>
    <col min="13319" max="13319" width="20.28515625" style="820" customWidth="1"/>
    <col min="13320" max="13320" width="12.5703125" style="820" customWidth="1"/>
    <col min="13321" max="13321" width="11.7109375" style="820" customWidth="1"/>
    <col min="13322" max="13322" width="9.140625" style="820"/>
    <col min="13323" max="13323" width="2.85546875" style="820" customWidth="1"/>
    <col min="13324" max="13324" width="18.5703125" style="820" customWidth="1"/>
    <col min="13325" max="13325" width="14.42578125" style="820" customWidth="1"/>
    <col min="13326" max="13326" width="13.7109375" style="820" customWidth="1"/>
    <col min="13327" max="13327" width="10.140625" style="820" customWidth="1"/>
    <col min="13328" max="13328" width="4.42578125" style="820" customWidth="1"/>
    <col min="13329" max="13329" width="24" style="820" customWidth="1"/>
    <col min="13330" max="13330" width="13.140625" style="820" customWidth="1"/>
    <col min="13331" max="13331" width="13" style="820" customWidth="1"/>
    <col min="13332" max="13332" width="10.42578125" style="820" customWidth="1"/>
    <col min="13333" max="13568" width="9.140625" style="820"/>
    <col min="13569" max="13569" width="5" style="820" customWidth="1"/>
    <col min="13570" max="13570" width="17.7109375" style="820" customWidth="1"/>
    <col min="13571" max="13571" width="13.85546875" style="820" customWidth="1"/>
    <col min="13572" max="13572" width="13.140625" style="820" customWidth="1"/>
    <col min="13573" max="13573" width="12.28515625" style="820" customWidth="1"/>
    <col min="13574" max="13574" width="3" style="820" customWidth="1"/>
    <col min="13575" max="13575" width="20.28515625" style="820" customWidth="1"/>
    <col min="13576" max="13576" width="12.5703125" style="820" customWidth="1"/>
    <col min="13577" max="13577" width="11.7109375" style="820" customWidth="1"/>
    <col min="13578" max="13578" width="9.140625" style="820"/>
    <col min="13579" max="13579" width="2.85546875" style="820" customWidth="1"/>
    <col min="13580" max="13580" width="18.5703125" style="820" customWidth="1"/>
    <col min="13581" max="13581" width="14.42578125" style="820" customWidth="1"/>
    <col min="13582" max="13582" width="13.7109375" style="820" customWidth="1"/>
    <col min="13583" max="13583" width="10.140625" style="820" customWidth="1"/>
    <col min="13584" max="13584" width="4.42578125" style="820" customWidth="1"/>
    <col min="13585" max="13585" width="24" style="820" customWidth="1"/>
    <col min="13586" max="13586" width="13.140625" style="820" customWidth="1"/>
    <col min="13587" max="13587" width="13" style="820" customWidth="1"/>
    <col min="13588" max="13588" width="10.42578125" style="820" customWidth="1"/>
    <col min="13589" max="13824" width="9.140625" style="820"/>
    <col min="13825" max="13825" width="5" style="820" customWidth="1"/>
    <col min="13826" max="13826" width="17.7109375" style="820" customWidth="1"/>
    <col min="13827" max="13827" width="13.85546875" style="820" customWidth="1"/>
    <col min="13828" max="13828" width="13.140625" style="820" customWidth="1"/>
    <col min="13829" max="13829" width="12.28515625" style="820" customWidth="1"/>
    <col min="13830" max="13830" width="3" style="820" customWidth="1"/>
    <col min="13831" max="13831" width="20.28515625" style="820" customWidth="1"/>
    <col min="13832" max="13832" width="12.5703125" style="820" customWidth="1"/>
    <col min="13833" max="13833" width="11.7109375" style="820" customWidth="1"/>
    <col min="13834" max="13834" width="9.140625" style="820"/>
    <col min="13835" max="13835" width="2.85546875" style="820" customWidth="1"/>
    <col min="13836" max="13836" width="18.5703125" style="820" customWidth="1"/>
    <col min="13837" max="13837" width="14.42578125" style="820" customWidth="1"/>
    <col min="13838" max="13838" width="13.7109375" style="820" customWidth="1"/>
    <col min="13839" max="13839" width="10.140625" style="820" customWidth="1"/>
    <col min="13840" max="13840" width="4.42578125" style="820" customWidth="1"/>
    <col min="13841" max="13841" width="24" style="820" customWidth="1"/>
    <col min="13842" max="13842" width="13.140625" style="820" customWidth="1"/>
    <col min="13843" max="13843" width="13" style="820" customWidth="1"/>
    <col min="13844" max="13844" width="10.42578125" style="820" customWidth="1"/>
    <col min="13845" max="14080" width="9.140625" style="820"/>
    <col min="14081" max="14081" width="5" style="820" customWidth="1"/>
    <col min="14082" max="14082" width="17.7109375" style="820" customWidth="1"/>
    <col min="14083" max="14083" width="13.85546875" style="820" customWidth="1"/>
    <col min="14084" max="14084" width="13.140625" style="820" customWidth="1"/>
    <col min="14085" max="14085" width="12.28515625" style="820" customWidth="1"/>
    <col min="14086" max="14086" width="3" style="820" customWidth="1"/>
    <col min="14087" max="14087" width="20.28515625" style="820" customWidth="1"/>
    <col min="14088" max="14088" width="12.5703125" style="820" customWidth="1"/>
    <col min="14089" max="14089" width="11.7109375" style="820" customWidth="1"/>
    <col min="14090" max="14090" width="9.140625" style="820"/>
    <col min="14091" max="14091" width="2.85546875" style="820" customWidth="1"/>
    <col min="14092" max="14092" width="18.5703125" style="820" customWidth="1"/>
    <col min="14093" max="14093" width="14.42578125" style="820" customWidth="1"/>
    <col min="14094" max="14094" width="13.7109375" style="820" customWidth="1"/>
    <col min="14095" max="14095" width="10.140625" style="820" customWidth="1"/>
    <col min="14096" max="14096" width="4.42578125" style="820" customWidth="1"/>
    <col min="14097" max="14097" width="24" style="820" customWidth="1"/>
    <col min="14098" max="14098" width="13.140625" style="820" customWidth="1"/>
    <col min="14099" max="14099" width="13" style="820" customWidth="1"/>
    <col min="14100" max="14100" width="10.42578125" style="820" customWidth="1"/>
    <col min="14101" max="14336" width="9.140625" style="820"/>
    <col min="14337" max="14337" width="5" style="820" customWidth="1"/>
    <col min="14338" max="14338" width="17.7109375" style="820" customWidth="1"/>
    <col min="14339" max="14339" width="13.85546875" style="820" customWidth="1"/>
    <col min="14340" max="14340" width="13.140625" style="820" customWidth="1"/>
    <col min="14341" max="14341" width="12.28515625" style="820" customWidth="1"/>
    <col min="14342" max="14342" width="3" style="820" customWidth="1"/>
    <col min="14343" max="14343" width="20.28515625" style="820" customWidth="1"/>
    <col min="14344" max="14344" width="12.5703125" style="820" customWidth="1"/>
    <col min="14345" max="14345" width="11.7109375" style="820" customWidth="1"/>
    <col min="14346" max="14346" width="9.140625" style="820"/>
    <col min="14347" max="14347" width="2.85546875" style="820" customWidth="1"/>
    <col min="14348" max="14348" width="18.5703125" style="820" customWidth="1"/>
    <col min="14349" max="14349" width="14.42578125" style="820" customWidth="1"/>
    <col min="14350" max="14350" width="13.7109375" style="820" customWidth="1"/>
    <col min="14351" max="14351" width="10.140625" style="820" customWidth="1"/>
    <col min="14352" max="14352" width="4.42578125" style="820" customWidth="1"/>
    <col min="14353" max="14353" width="24" style="820" customWidth="1"/>
    <col min="14354" max="14354" width="13.140625" style="820" customWidth="1"/>
    <col min="14355" max="14355" width="13" style="820" customWidth="1"/>
    <col min="14356" max="14356" width="10.42578125" style="820" customWidth="1"/>
    <col min="14357" max="14592" width="9.140625" style="820"/>
    <col min="14593" max="14593" width="5" style="820" customWidth="1"/>
    <col min="14594" max="14594" width="17.7109375" style="820" customWidth="1"/>
    <col min="14595" max="14595" width="13.85546875" style="820" customWidth="1"/>
    <col min="14596" max="14596" width="13.140625" style="820" customWidth="1"/>
    <col min="14597" max="14597" width="12.28515625" style="820" customWidth="1"/>
    <col min="14598" max="14598" width="3" style="820" customWidth="1"/>
    <col min="14599" max="14599" width="20.28515625" style="820" customWidth="1"/>
    <col min="14600" max="14600" width="12.5703125" style="820" customWidth="1"/>
    <col min="14601" max="14601" width="11.7109375" style="820" customWidth="1"/>
    <col min="14602" max="14602" width="9.140625" style="820"/>
    <col min="14603" max="14603" width="2.85546875" style="820" customWidth="1"/>
    <col min="14604" max="14604" width="18.5703125" style="820" customWidth="1"/>
    <col min="14605" max="14605" width="14.42578125" style="820" customWidth="1"/>
    <col min="14606" max="14606" width="13.7109375" style="820" customWidth="1"/>
    <col min="14607" max="14607" width="10.140625" style="820" customWidth="1"/>
    <col min="14608" max="14608" width="4.42578125" style="820" customWidth="1"/>
    <col min="14609" max="14609" width="24" style="820" customWidth="1"/>
    <col min="14610" max="14610" width="13.140625" style="820" customWidth="1"/>
    <col min="14611" max="14611" width="13" style="820" customWidth="1"/>
    <col min="14612" max="14612" width="10.42578125" style="820" customWidth="1"/>
    <col min="14613" max="14848" width="9.140625" style="820"/>
    <col min="14849" max="14849" width="5" style="820" customWidth="1"/>
    <col min="14850" max="14850" width="17.7109375" style="820" customWidth="1"/>
    <col min="14851" max="14851" width="13.85546875" style="820" customWidth="1"/>
    <col min="14852" max="14852" width="13.140625" style="820" customWidth="1"/>
    <col min="14853" max="14853" width="12.28515625" style="820" customWidth="1"/>
    <col min="14854" max="14854" width="3" style="820" customWidth="1"/>
    <col min="14855" max="14855" width="20.28515625" style="820" customWidth="1"/>
    <col min="14856" max="14856" width="12.5703125" style="820" customWidth="1"/>
    <col min="14857" max="14857" width="11.7109375" style="820" customWidth="1"/>
    <col min="14858" max="14858" width="9.140625" style="820"/>
    <col min="14859" max="14859" width="2.85546875" style="820" customWidth="1"/>
    <col min="14860" max="14860" width="18.5703125" style="820" customWidth="1"/>
    <col min="14861" max="14861" width="14.42578125" style="820" customWidth="1"/>
    <col min="14862" max="14862" width="13.7109375" style="820" customWidth="1"/>
    <col min="14863" max="14863" width="10.140625" style="820" customWidth="1"/>
    <col min="14864" max="14864" width="4.42578125" style="820" customWidth="1"/>
    <col min="14865" max="14865" width="24" style="820" customWidth="1"/>
    <col min="14866" max="14866" width="13.140625" style="820" customWidth="1"/>
    <col min="14867" max="14867" width="13" style="820" customWidth="1"/>
    <col min="14868" max="14868" width="10.42578125" style="820" customWidth="1"/>
    <col min="14869" max="15104" width="9.140625" style="820"/>
    <col min="15105" max="15105" width="5" style="820" customWidth="1"/>
    <col min="15106" max="15106" width="17.7109375" style="820" customWidth="1"/>
    <col min="15107" max="15107" width="13.85546875" style="820" customWidth="1"/>
    <col min="15108" max="15108" width="13.140625" style="820" customWidth="1"/>
    <col min="15109" max="15109" width="12.28515625" style="820" customWidth="1"/>
    <col min="15110" max="15110" width="3" style="820" customWidth="1"/>
    <col min="15111" max="15111" width="20.28515625" style="820" customWidth="1"/>
    <col min="15112" max="15112" width="12.5703125" style="820" customWidth="1"/>
    <col min="15113" max="15113" width="11.7109375" style="820" customWidth="1"/>
    <col min="15114" max="15114" width="9.140625" style="820"/>
    <col min="15115" max="15115" width="2.85546875" style="820" customWidth="1"/>
    <col min="15116" max="15116" width="18.5703125" style="820" customWidth="1"/>
    <col min="15117" max="15117" width="14.42578125" style="820" customWidth="1"/>
    <col min="15118" max="15118" width="13.7109375" style="820" customWidth="1"/>
    <col min="15119" max="15119" width="10.140625" style="820" customWidth="1"/>
    <col min="15120" max="15120" width="4.42578125" style="820" customWidth="1"/>
    <col min="15121" max="15121" width="24" style="820" customWidth="1"/>
    <col min="15122" max="15122" width="13.140625" style="820" customWidth="1"/>
    <col min="15123" max="15123" width="13" style="820" customWidth="1"/>
    <col min="15124" max="15124" width="10.42578125" style="820" customWidth="1"/>
    <col min="15125" max="15360" width="9.140625" style="820"/>
    <col min="15361" max="15361" width="5" style="820" customWidth="1"/>
    <col min="15362" max="15362" width="17.7109375" style="820" customWidth="1"/>
    <col min="15363" max="15363" width="13.85546875" style="820" customWidth="1"/>
    <col min="15364" max="15364" width="13.140625" style="820" customWidth="1"/>
    <col min="15365" max="15365" width="12.28515625" style="820" customWidth="1"/>
    <col min="15366" max="15366" width="3" style="820" customWidth="1"/>
    <col min="15367" max="15367" width="20.28515625" style="820" customWidth="1"/>
    <col min="15368" max="15368" width="12.5703125" style="820" customWidth="1"/>
    <col min="15369" max="15369" width="11.7109375" style="820" customWidth="1"/>
    <col min="15370" max="15370" width="9.140625" style="820"/>
    <col min="15371" max="15371" width="2.85546875" style="820" customWidth="1"/>
    <col min="15372" max="15372" width="18.5703125" style="820" customWidth="1"/>
    <col min="15373" max="15373" width="14.42578125" style="820" customWidth="1"/>
    <col min="15374" max="15374" width="13.7109375" style="820" customWidth="1"/>
    <col min="15375" max="15375" width="10.140625" style="820" customWidth="1"/>
    <col min="15376" max="15376" width="4.42578125" style="820" customWidth="1"/>
    <col min="15377" max="15377" width="24" style="820" customWidth="1"/>
    <col min="15378" max="15378" width="13.140625" style="820" customWidth="1"/>
    <col min="15379" max="15379" width="13" style="820" customWidth="1"/>
    <col min="15380" max="15380" width="10.42578125" style="820" customWidth="1"/>
    <col min="15381" max="15616" width="9.140625" style="820"/>
    <col min="15617" max="15617" width="5" style="820" customWidth="1"/>
    <col min="15618" max="15618" width="17.7109375" style="820" customWidth="1"/>
    <col min="15619" max="15619" width="13.85546875" style="820" customWidth="1"/>
    <col min="15620" max="15620" width="13.140625" style="820" customWidth="1"/>
    <col min="15621" max="15621" width="12.28515625" style="820" customWidth="1"/>
    <col min="15622" max="15622" width="3" style="820" customWidth="1"/>
    <col min="15623" max="15623" width="20.28515625" style="820" customWidth="1"/>
    <col min="15624" max="15624" width="12.5703125" style="820" customWidth="1"/>
    <col min="15625" max="15625" width="11.7109375" style="820" customWidth="1"/>
    <col min="15626" max="15626" width="9.140625" style="820"/>
    <col min="15627" max="15627" width="2.85546875" style="820" customWidth="1"/>
    <col min="15628" max="15628" width="18.5703125" style="820" customWidth="1"/>
    <col min="15629" max="15629" width="14.42578125" style="820" customWidth="1"/>
    <col min="15630" max="15630" width="13.7109375" style="820" customWidth="1"/>
    <col min="15631" max="15631" width="10.140625" style="820" customWidth="1"/>
    <col min="15632" max="15632" width="4.42578125" style="820" customWidth="1"/>
    <col min="15633" max="15633" width="24" style="820" customWidth="1"/>
    <col min="15634" max="15634" width="13.140625" style="820" customWidth="1"/>
    <col min="15635" max="15635" width="13" style="820" customWidth="1"/>
    <col min="15636" max="15636" width="10.42578125" style="820" customWidth="1"/>
    <col min="15637" max="15872" width="9.140625" style="820"/>
    <col min="15873" max="15873" width="5" style="820" customWidth="1"/>
    <col min="15874" max="15874" width="17.7109375" style="820" customWidth="1"/>
    <col min="15875" max="15875" width="13.85546875" style="820" customWidth="1"/>
    <col min="15876" max="15876" width="13.140625" style="820" customWidth="1"/>
    <col min="15877" max="15877" width="12.28515625" style="820" customWidth="1"/>
    <col min="15878" max="15878" width="3" style="820" customWidth="1"/>
    <col min="15879" max="15879" width="20.28515625" style="820" customWidth="1"/>
    <col min="15880" max="15880" width="12.5703125" style="820" customWidth="1"/>
    <col min="15881" max="15881" width="11.7109375" style="820" customWidth="1"/>
    <col min="15882" max="15882" width="9.140625" style="820"/>
    <col min="15883" max="15883" width="2.85546875" style="820" customWidth="1"/>
    <col min="15884" max="15884" width="18.5703125" style="820" customWidth="1"/>
    <col min="15885" max="15885" width="14.42578125" style="820" customWidth="1"/>
    <col min="15886" max="15886" width="13.7109375" style="820" customWidth="1"/>
    <col min="15887" max="15887" width="10.140625" style="820" customWidth="1"/>
    <col min="15888" max="15888" width="4.42578125" style="820" customWidth="1"/>
    <col min="15889" max="15889" width="24" style="820" customWidth="1"/>
    <col min="15890" max="15890" width="13.140625" style="820" customWidth="1"/>
    <col min="15891" max="15891" width="13" style="820" customWidth="1"/>
    <col min="15892" max="15892" width="10.42578125" style="820" customWidth="1"/>
    <col min="15893" max="16128" width="9.140625" style="820"/>
    <col min="16129" max="16129" width="5" style="820" customWidth="1"/>
    <col min="16130" max="16130" width="17.7109375" style="820" customWidth="1"/>
    <col min="16131" max="16131" width="13.85546875" style="820" customWidth="1"/>
    <col min="16132" max="16132" width="13.140625" style="820" customWidth="1"/>
    <col min="16133" max="16133" width="12.28515625" style="820" customWidth="1"/>
    <col min="16134" max="16134" width="3" style="820" customWidth="1"/>
    <col min="16135" max="16135" width="20.28515625" style="820" customWidth="1"/>
    <col min="16136" max="16136" width="12.5703125" style="820" customWidth="1"/>
    <col min="16137" max="16137" width="11.7109375" style="820" customWidth="1"/>
    <col min="16138" max="16138" width="9.140625" style="820"/>
    <col min="16139" max="16139" width="2.85546875" style="820" customWidth="1"/>
    <col min="16140" max="16140" width="18.5703125" style="820" customWidth="1"/>
    <col min="16141" max="16141" width="14.42578125" style="820" customWidth="1"/>
    <col min="16142" max="16142" width="13.7109375" style="820" customWidth="1"/>
    <col min="16143" max="16143" width="10.140625" style="820" customWidth="1"/>
    <col min="16144" max="16144" width="4.42578125" style="820" customWidth="1"/>
    <col min="16145" max="16145" width="24" style="820" customWidth="1"/>
    <col min="16146" max="16146" width="13.140625" style="820" customWidth="1"/>
    <col min="16147" max="16147" width="13" style="820" customWidth="1"/>
    <col min="16148" max="16148" width="10.42578125" style="820" customWidth="1"/>
    <col min="16149" max="16384" width="9.140625" style="820"/>
  </cols>
  <sheetData>
    <row r="1" spans="2:28" ht="18.75">
      <c r="B1" s="644" t="s">
        <v>317</v>
      </c>
    </row>
    <row r="2" spans="2:28" ht="28.5" customHeight="1">
      <c r="B2" s="1181" t="s">
        <v>372</v>
      </c>
      <c r="C2" s="1181"/>
      <c r="D2" s="1181"/>
      <c r="E2" s="1181"/>
      <c r="F2" s="1181"/>
      <c r="G2" s="1181"/>
      <c r="H2" s="1181"/>
      <c r="I2" s="1181"/>
      <c r="J2" s="1181"/>
      <c r="K2" s="1181"/>
      <c r="L2" s="1181"/>
      <c r="M2" s="1181"/>
      <c r="N2" s="1181"/>
      <c r="O2" s="1181"/>
      <c r="P2" s="1181"/>
      <c r="Q2" s="1181"/>
      <c r="R2" s="1181"/>
      <c r="S2" s="1181"/>
      <c r="T2" s="1181"/>
      <c r="U2" s="1181"/>
      <c r="V2" s="1181"/>
      <c r="W2" s="1181"/>
      <c r="X2" s="1181"/>
      <c r="Y2" s="1181"/>
      <c r="Z2" s="1181"/>
      <c r="AA2" s="1181"/>
      <c r="AB2" s="1181"/>
    </row>
    <row r="3" spans="2:28" ht="15.75" customHeight="1">
      <c r="B3" s="1182" t="s">
        <v>373</v>
      </c>
      <c r="C3" s="1182"/>
      <c r="D3" s="1182"/>
      <c r="E3" s="1182"/>
      <c r="F3" s="1182"/>
      <c r="G3" s="1182"/>
      <c r="Q3" s="646"/>
    </row>
    <row r="4" spans="2:28" ht="4.5" customHeight="1">
      <c r="B4" s="647"/>
      <c r="C4" s="647"/>
      <c r="D4" s="645"/>
      <c r="E4" s="645"/>
    </row>
    <row r="5" spans="2:28" ht="15.75" thickBot="1">
      <c r="B5" s="648" t="s">
        <v>185</v>
      </c>
      <c r="C5" s="1183" t="s">
        <v>186</v>
      </c>
      <c r="D5" s="1183"/>
      <c r="E5" s="649"/>
      <c r="F5" s="649"/>
      <c r="G5" s="648" t="s">
        <v>187</v>
      </c>
      <c r="H5" s="650" t="s">
        <v>188</v>
      </c>
      <c r="I5" s="649"/>
      <c r="J5" s="649"/>
      <c r="K5" s="649"/>
      <c r="L5" s="64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</row>
    <row r="6" spans="2:28" ht="43.5" thickBot="1">
      <c r="B6" s="657" t="s">
        <v>193</v>
      </c>
      <c r="C6" s="658" t="s">
        <v>194</v>
      </c>
      <c r="D6" s="659" t="s">
        <v>195</v>
      </c>
      <c r="E6" s="783" t="s">
        <v>196</v>
      </c>
      <c r="G6" s="653" t="s">
        <v>193</v>
      </c>
      <c r="H6" s="654" t="s">
        <v>194</v>
      </c>
      <c r="I6" s="655" t="s">
        <v>195</v>
      </c>
      <c r="J6" s="723" t="s">
        <v>196</v>
      </c>
      <c r="L6" s="653" t="s">
        <v>193</v>
      </c>
      <c r="M6" s="654" t="s">
        <v>194</v>
      </c>
      <c r="N6" s="655" t="s">
        <v>197</v>
      </c>
      <c r="O6" s="723" t="s">
        <v>196</v>
      </c>
      <c r="Q6" s="657" t="s">
        <v>193</v>
      </c>
      <c r="R6" s="658" t="s">
        <v>194</v>
      </c>
      <c r="S6" s="659" t="s">
        <v>197</v>
      </c>
      <c r="T6" s="783" t="s">
        <v>196</v>
      </c>
    </row>
    <row r="7" spans="2:28" ht="15.75">
      <c r="B7" s="663" t="s">
        <v>198</v>
      </c>
      <c r="C7" s="664">
        <v>8106.3879999999999</v>
      </c>
      <c r="D7" s="664">
        <v>18696</v>
      </c>
      <c r="E7" s="782">
        <v>2.5828309543814103</v>
      </c>
      <c r="G7" s="660" t="s">
        <v>200</v>
      </c>
      <c r="H7" s="661">
        <v>4194.4849999999997</v>
      </c>
      <c r="I7" s="662">
        <v>18778</v>
      </c>
      <c r="J7" s="778">
        <v>3.0088181030426147</v>
      </c>
      <c r="L7" s="665" t="s">
        <v>198</v>
      </c>
      <c r="M7" s="666">
        <v>271334.59000000003</v>
      </c>
      <c r="N7" s="666">
        <v>77085.047999999995</v>
      </c>
      <c r="O7" s="779">
        <v>3.5199380040601396</v>
      </c>
      <c r="Q7" s="663" t="s">
        <v>199</v>
      </c>
      <c r="R7" s="664">
        <v>41698.796000000002</v>
      </c>
      <c r="S7" s="664">
        <v>13303.11</v>
      </c>
      <c r="T7" s="782">
        <v>3.1345148615624465</v>
      </c>
    </row>
    <row r="8" spans="2:28" ht="15.75">
      <c r="B8" s="665" t="s">
        <v>206</v>
      </c>
      <c r="C8" s="666">
        <v>4906.2110000000002</v>
      </c>
      <c r="D8" s="666">
        <v>7286</v>
      </c>
      <c r="E8" s="781">
        <v>2.6647521034396418</v>
      </c>
      <c r="G8" s="665" t="s">
        <v>198</v>
      </c>
      <c r="H8" s="666">
        <v>2824.7739999999999</v>
      </c>
      <c r="I8" s="666">
        <v>12378</v>
      </c>
      <c r="J8" s="779">
        <v>3.3230172351931562</v>
      </c>
      <c r="L8" s="665" t="s">
        <v>201</v>
      </c>
      <c r="M8" s="666">
        <v>129795.435</v>
      </c>
      <c r="N8" s="666">
        <v>42948.114999999998</v>
      </c>
      <c r="O8" s="779">
        <v>3.0221450929802161</v>
      </c>
      <c r="Q8" s="665" t="s">
        <v>355</v>
      </c>
      <c r="R8" s="666">
        <v>37642.095000000001</v>
      </c>
      <c r="S8" s="666">
        <v>10575.148999999999</v>
      </c>
      <c r="T8" s="779">
        <v>3.5594860176438181</v>
      </c>
    </row>
    <row r="9" spans="2:28" ht="16.5" thickBot="1">
      <c r="B9" s="667" t="s">
        <v>200</v>
      </c>
      <c r="C9" s="666">
        <v>4194.4849999999997</v>
      </c>
      <c r="D9" s="666">
        <v>18778</v>
      </c>
      <c r="E9" s="779">
        <v>3.0088181030426147</v>
      </c>
      <c r="G9" s="667" t="s">
        <v>321</v>
      </c>
      <c r="H9" s="666">
        <v>697.28800000000001</v>
      </c>
      <c r="I9" s="666">
        <v>3935</v>
      </c>
      <c r="J9" s="779">
        <v>2.9950818475072052</v>
      </c>
      <c r="L9" s="665" t="s">
        <v>200</v>
      </c>
      <c r="M9" s="666">
        <v>95367.274000000005</v>
      </c>
      <c r="N9" s="666">
        <v>25775.973999999998</v>
      </c>
      <c r="O9" s="779">
        <v>3.6998514197756411</v>
      </c>
      <c r="Q9" s="665" t="s">
        <v>205</v>
      </c>
      <c r="R9" s="666">
        <v>27630.985000000001</v>
      </c>
      <c r="S9" s="666">
        <v>5079.3609999999999</v>
      </c>
      <c r="T9" s="779">
        <v>5.4398545407581782</v>
      </c>
    </row>
    <row r="10" spans="2:28" ht="16.5" thickBot="1">
      <c r="B10" s="667" t="s">
        <v>208</v>
      </c>
      <c r="C10" s="666">
        <v>4011.415</v>
      </c>
      <c r="D10" s="668">
        <v>3062</v>
      </c>
      <c r="E10" s="779">
        <v>2.1473591178912557</v>
      </c>
      <c r="G10" s="669" t="s">
        <v>343</v>
      </c>
      <c r="H10" s="670">
        <v>7721.4610000000002</v>
      </c>
      <c r="I10" s="671">
        <v>35124</v>
      </c>
      <c r="J10" s="780">
        <v>3.1148638836132685</v>
      </c>
      <c r="L10" s="665" t="s">
        <v>321</v>
      </c>
      <c r="M10" s="666">
        <v>82372.664000000004</v>
      </c>
      <c r="N10" s="666">
        <v>27123.052</v>
      </c>
      <c r="O10" s="779">
        <v>3.0369983436967201</v>
      </c>
      <c r="Q10" s="665" t="s">
        <v>201</v>
      </c>
      <c r="R10" s="666">
        <v>27416.223000000002</v>
      </c>
      <c r="S10" s="666">
        <v>9145.6650000000009</v>
      </c>
      <c r="T10" s="779">
        <v>2.9977287600190907</v>
      </c>
    </row>
    <row r="11" spans="2:28" ht="15.75">
      <c r="B11" s="667" t="s">
        <v>204</v>
      </c>
      <c r="C11" s="666">
        <v>2782.422</v>
      </c>
      <c r="D11" s="666">
        <v>5703</v>
      </c>
      <c r="E11" s="779">
        <v>2.7814401516264762</v>
      </c>
      <c r="L11" s="665" t="s">
        <v>207</v>
      </c>
      <c r="M11" s="666">
        <v>62362.154999999999</v>
      </c>
      <c r="N11" s="666">
        <v>13611.656999999999</v>
      </c>
      <c r="O11" s="779">
        <v>4.5815255997120703</v>
      </c>
      <c r="Q11" s="665" t="s">
        <v>202</v>
      </c>
      <c r="R11" s="666">
        <v>22183.815999999999</v>
      </c>
      <c r="S11" s="666">
        <v>5069.6419999999998</v>
      </c>
      <c r="T11" s="779">
        <v>4.3758150970029046</v>
      </c>
    </row>
    <row r="12" spans="2:28" ht="15.75">
      <c r="B12" s="665" t="s">
        <v>210</v>
      </c>
      <c r="C12" s="666">
        <v>2189.2069999999999</v>
      </c>
      <c r="D12" s="666">
        <v>1442</v>
      </c>
      <c r="E12" s="779">
        <v>2.3467363724751382</v>
      </c>
      <c r="L12" s="665" t="s">
        <v>199</v>
      </c>
      <c r="M12" s="666">
        <v>38782.330999999998</v>
      </c>
      <c r="N12" s="666">
        <v>9791.4950000000008</v>
      </c>
      <c r="O12" s="779">
        <v>3.9608181385988548</v>
      </c>
      <c r="Q12" s="665" t="s">
        <v>321</v>
      </c>
      <c r="R12" s="666">
        <v>19614.206999999999</v>
      </c>
      <c r="S12" s="666">
        <v>8332.3050000000003</v>
      </c>
      <c r="T12" s="779">
        <v>2.3539953230228607</v>
      </c>
    </row>
    <row r="13" spans="2:28" ht="15.75">
      <c r="B13" s="667" t="s">
        <v>211</v>
      </c>
      <c r="C13" s="666">
        <v>1676.1990000000001</v>
      </c>
      <c r="D13" s="666">
        <v>1224</v>
      </c>
      <c r="E13" s="779">
        <v>2.5694898573918485</v>
      </c>
      <c r="L13" s="665" t="s">
        <v>205</v>
      </c>
      <c r="M13" s="666">
        <v>33809.410000000003</v>
      </c>
      <c r="N13" s="666">
        <v>5574.777</v>
      </c>
      <c r="O13" s="779">
        <v>6.0647107498649726</v>
      </c>
      <c r="Q13" s="665" t="s">
        <v>200</v>
      </c>
      <c r="R13" s="666">
        <v>16969.691999999999</v>
      </c>
      <c r="S13" s="666">
        <v>4529.7060000000001</v>
      </c>
      <c r="T13" s="779">
        <v>3.7463120123027851</v>
      </c>
    </row>
    <row r="14" spans="2:28" ht="16.5" thickBot="1">
      <c r="B14" s="665" t="s">
        <v>321</v>
      </c>
      <c r="C14" s="666">
        <v>1070.4849999999999</v>
      </c>
      <c r="D14" s="666">
        <v>4823</v>
      </c>
      <c r="E14" s="779">
        <v>2.7318953571164255</v>
      </c>
      <c r="L14" s="665" t="s">
        <v>203</v>
      </c>
      <c r="M14" s="666">
        <v>31977.311000000002</v>
      </c>
      <c r="N14" s="666">
        <v>8349.098</v>
      </c>
      <c r="O14" s="779">
        <v>3.8300318190060771</v>
      </c>
      <c r="Q14" s="665" t="s">
        <v>209</v>
      </c>
      <c r="R14" s="666">
        <v>16342.287</v>
      </c>
      <c r="S14" s="666">
        <v>6144.3680000000004</v>
      </c>
      <c r="T14" s="779">
        <v>2.6597181353721</v>
      </c>
    </row>
    <row r="15" spans="2:28" ht="16.5" thickBot="1">
      <c r="B15" s="669" t="s">
        <v>343</v>
      </c>
      <c r="C15" s="670">
        <v>31058.116999999998</v>
      </c>
      <c r="D15" s="671">
        <v>62636</v>
      </c>
      <c r="E15" s="780">
        <v>2.5743480913648922</v>
      </c>
      <c r="L15" s="665" t="s">
        <v>208</v>
      </c>
      <c r="M15" s="666">
        <v>27445.649000000001</v>
      </c>
      <c r="N15" s="666">
        <v>7933.1319999999996</v>
      </c>
      <c r="O15" s="779">
        <v>3.4596233870809163</v>
      </c>
      <c r="Q15" s="665" t="s">
        <v>207</v>
      </c>
      <c r="R15" s="666">
        <v>13386.004000000001</v>
      </c>
      <c r="S15" s="666">
        <v>3814.3139999999999</v>
      </c>
      <c r="T15" s="779">
        <v>3.5094132260742041</v>
      </c>
    </row>
    <row r="16" spans="2:28" ht="15.75">
      <c r="L16" s="665" t="s">
        <v>212</v>
      </c>
      <c r="M16" s="666">
        <v>26450.577000000001</v>
      </c>
      <c r="N16" s="666">
        <v>6833.7619999999997</v>
      </c>
      <c r="O16" s="779">
        <v>3.8705733386676333</v>
      </c>
      <c r="Q16" s="665" t="s">
        <v>208</v>
      </c>
      <c r="R16" s="666">
        <v>7130.6329999999998</v>
      </c>
      <c r="S16" s="666">
        <v>1933.6669999999999</v>
      </c>
      <c r="T16" s="779">
        <v>3.6876220155797248</v>
      </c>
    </row>
    <row r="17" spans="12:20" ht="15.75">
      <c r="L17" s="665" t="s">
        <v>215</v>
      </c>
      <c r="M17" s="666">
        <v>25595.262999999999</v>
      </c>
      <c r="N17" s="666">
        <v>7555.9660000000003</v>
      </c>
      <c r="O17" s="779">
        <v>3.3874243213905406</v>
      </c>
      <c r="Q17" s="665" t="s">
        <v>198</v>
      </c>
      <c r="R17" s="666">
        <v>5581.9</v>
      </c>
      <c r="S17" s="666">
        <v>1580.1</v>
      </c>
      <c r="T17" s="779">
        <v>3.5326245174356052</v>
      </c>
    </row>
    <row r="18" spans="12:20" ht="14.25" customHeight="1">
      <c r="L18" s="665" t="s">
        <v>206</v>
      </c>
      <c r="M18" s="666">
        <v>18478.112000000001</v>
      </c>
      <c r="N18" s="666">
        <v>7161.3559999999998</v>
      </c>
      <c r="O18" s="779">
        <v>2.5802532369567999</v>
      </c>
      <c r="Q18" s="665" t="s">
        <v>215</v>
      </c>
      <c r="R18" s="666">
        <v>5544.4350000000004</v>
      </c>
      <c r="S18" s="666">
        <v>2280.0940000000001</v>
      </c>
      <c r="T18" s="779">
        <v>2.4316694838019837</v>
      </c>
    </row>
    <row r="19" spans="12:20" ht="15.75">
      <c r="L19" s="665" t="s">
        <v>214</v>
      </c>
      <c r="M19" s="666">
        <v>16910.252</v>
      </c>
      <c r="N19" s="666">
        <v>4011.5419999999999</v>
      </c>
      <c r="O19" s="779">
        <v>4.2153994648441921</v>
      </c>
      <c r="Q19" s="665" t="s">
        <v>221</v>
      </c>
      <c r="R19" s="666">
        <v>5221.4620000000004</v>
      </c>
      <c r="S19" s="666">
        <v>1533.963</v>
      </c>
      <c r="T19" s="779">
        <v>3.4039034839823388</v>
      </c>
    </row>
    <row r="20" spans="12:20" ht="15.75">
      <c r="L20" s="665" t="s">
        <v>216</v>
      </c>
      <c r="M20" s="666">
        <v>15945.1</v>
      </c>
      <c r="N20" s="666">
        <v>5797.0829999999996</v>
      </c>
      <c r="O20" s="779">
        <v>2.7505385035887877</v>
      </c>
      <c r="Q20" s="665" t="s">
        <v>223</v>
      </c>
      <c r="R20" s="666">
        <v>5080.1639999999998</v>
      </c>
      <c r="S20" s="666">
        <v>2310.8649999999998</v>
      </c>
      <c r="T20" s="779">
        <v>2.1983819911591547</v>
      </c>
    </row>
    <row r="21" spans="12:20" ht="15.75">
      <c r="L21" s="665" t="s">
        <v>213</v>
      </c>
      <c r="M21" s="666">
        <v>15903.027</v>
      </c>
      <c r="N21" s="666">
        <v>4065.5390000000002</v>
      </c>
      <c r="O21" s="779">
        <v>3.9116650953293028</v>
      </c>
      <c r="Q21" s="665" t="s">
        <v>212</v>
      </c>
      <c r="R21" s="666">
        <v>4527.0600000000004</v>
      </c>
      <c r="S21" s="666">
        <v>1225.992</v>
      </c>
      <c r="T21" s="779">
        <v>3.6925689564042838</v>
      </c>
    </row>
    <row r="22" spans="12:20" ht="15.75">
      <c r="L22" s="665" t="s">
        <v>202</v>
      </c>
      <c r="M22" s="666">
        <v>14482.116</v>
      </c>
      <c r="N22" s="666">
        <v>3427.4859999999999</v>
      </c>
      <c r="O22" s="779">
        <v>4.2252881558086601</v>
      </c>
      <c r="Q22" s="665" t="s">
        <v>203</v>
      </c>
      <c r="R22" s="666">
        <v>3682.9160000000002</v>
      </c>
      <c r="S22" s="666">
        <v>1572.0530000000001</v>
      </c>
      <c r="T22" s="779">
        <v>2.3427428973450639</v>
      </c>
    </row>
    <row r="23" spans="12:20" ht="15.75">
      <c r="L23" s="665" t="s">
        <v>204</v>
      </c>
      <c r="M23" s="666">
        <v>12859.092000000001</v>
      </c>
      <c r="N23" s="666">
        <v>5741.59</v>
      </c>
      <c r="O23" s="779">
        <v>2.2396395423567341</v>
      </c>
      <c r="Q23" s="665" t="s">
        <v>225</v>
      </c>
      <c r="R23" s="666">
        <v>3246.4929999999999</v>
      </c>
      <c r="S23" s="666">
        <v>836.47400000000005</v>
      </c>
      <c r="T23" s="779">
        <v>3.8811642681063603</v>
      </c>
    </row>
    <row r="24" spans="12:20" ht="15.75">
      <c r="L24" s="665" t="s">
        <v>355</v>
      </c>
      <c r="M24" s="666">
        <v>9818.1620000000003</v>
      </c>
      <c r="N24" s="666">
        <v>2958.5880000000002</v>
      </c>
      <c r="O24" s="779">
        <v>3.3185296499546406</v>
      </c>
      <c r="Q24" s="665" t="s">
        <v>213</v>
      </c>
      <c r="R24" s="666">
        <v>2678.7620000000002</v>
      </c>
      <c r="S24" s="666">
        <v>840.67</v>
      </c>
      <c r="T24" s="779">
        <v>3.1864607991245082</v>
      </c>
    </row>
    <row r="25" spans="12:20" ht="15.75">
      <c r="L25" s="665" t="s">
        <v>211</v>
      </c>
      <c r="M25" s="666">
        <v>7185.1629999999996</v>
      </c>
      <c r="N25" s="666">
        <v>1870.0150000000001</v>
      </c>
      <c r="O25" s="779">
        <v>3.8423023344732523</v>
      </c>
      <c r="Q25" s="665" t="s">
        <v>330</v>
      </c>
      <c r="R25" s="666">
        <v>2593.873</v>
      </c>
      <c r="S25" s="666">
        <v>1311.221</v>
      </c>
      <c r="T25" s="779">
        <v>1.9782119108830625</v>
      </c>
    </row>
    <row r="26" spans="12:20" ht="15.75">
      <c r="L26" s="665" t="s">
        <v>221</v>
      </c>
      <c r="M26" s="666">
        <v>6410.1319999999996</v>
      </c>
      <c r="N26" s="666">
        <v>1668.431</v>
      </c>
      <c r="O26" s="779">
        <v>3.8420120460480534</v>
      </c>
      <c r="Q26" s="665" t="s">
        <v>218</v>
      </c>
      <c r="R26" s="666">
        <v>2450.8850000000002</v>
      </c>
      <c r="S26" s="666">
        <v>846.87900000000002</v>
      </c>
      <c r="T26" s="779">
        <v>2.8940202791662091</v>
      </c>
    </row>
    <row r="27" spans="12:20" ht="15.75">
      <c r="L27" s="665" t="s">
        <v>217</v>
      </c>
      <c r="M27" s="666">
        <v>4943.9840000000004</v>
      </c>
      <c r="N27" s="666">
        <v>1769.636</v>
      </c>
      <c r="O27" s="779">
        <v>2.7937858407039644</v>
      </c>
      <c r="Q27" s="665" t="s">
        <v>219</v>
      </c>
      <c r="R27" s="666">
        <v>2390.0549999999998</v>
      </c>
      <c r="S27" s="666">
        <v>930.45</v>
      </c>
      <c r="T27" s="779">
        <v>2.5687086893438655</v>
      </c>
    </row>
    <row r="28" spans="12:20" ht="15.75">
      <c r="L28" s="665" t="s">
        <v>361</v>
      </c>
      <c r="M28" s="666">
        <v>4899.6390000000001</v>
      </c>
      <c r="N28" s="666">
        <v>1752.19</v>
      </c>
      <c r="O28" s="779">
        <v>2.7962943516399479</v>
      </c>
      <c r="Q28" s="665" t="s">
        <v>362</v>
      </c>
      <c r="R28" s="666">
        <v>2023.4059999999999</v>
      </c>
      <c r="S28" s="666">
        <v>510.62200000000001</v>
      </c>
      <c r="T28" s="779">
        <v>3.9626298906040081</v>
      </c>
    </row>
    <row r="29" spans="12:20" ht="15.75">
      <c r="L29" s="665" t="s">
        <v>218</v>
      </c>
      <c r="M29" s="666">
        <v>4614.3209999999999</v>
      </c>
      <c r="N29" s="666">
        <v>1803.2739999999999</v>
      </c>
      <c r="O29" s="779">
        <v>2.5588573893928488</v>
      </c>
      <c r="Q29" s="665" t="s">
        <v>220</v>
      </c>
      <c r="R29" s="666">
        <v>1924.0650000000001</v>
      </c>
      <c r="S29" s="666">
        <v>555.87199999999996</v>
      </c>
      <c r="T29" s="779">
        <v>3.4613454176501071</v>
      </c>
    </row>
    <row r="30" spans="12:20" ht="15.75">
      <c r="L30" s="665" t="s">
        <v>369</v>
      </c>
      <c r="M30" s="666">
        <v>2814.0059999999999</v>
      </c>
      <c r="N30" s="666">
        <v>1141.769</v>
      </c>
      <c r="O30" s="779">
        <v>2.4646018590450431</v>
      </c>
      <c r="Q30" s="665" t="s">
        <v>364</v>
      </c>
      <c r="R30" s="666">
        <v>1599.335</v>
      </c>
      <c r="S30" s="666">
        <v>232.23699999999999</v>
      </c>
      <c r="T30" s="779">
        <v>6.8866502753652519</v>
      </c>
    </row>
    <row r="31" spans="12:20" ht="15.75">
      <c r="L31" s="665" t="s">
        <v>370</v>
      </c>
      <c r="M31" s="666">
        <v>2281.2979999999998</v>
      </c>
      <c r="N31" s="666">
        <v>287.61099999999999</v>
      </c>
      <c r="O31" s="779">
        <v>7.9318871670415936</v>
      </c>
      <c r="Q31" s="665" t="s">
        <v>214</v>
      </c>
      <c r="R31" s="666">
        <v>1494.5329999999999</v>
      </c>
      <c r="S31" s="666">
        <v>294.71600000000001</v>
      </c>
      <c r="T31" s="779">
        <v>5.0710955631862538</v>
      </c>
    </row>
    <row r="32" spans="12:20" ht="15.75">
      <c r="L32" s="665" t="s">
        <v>220</v>
      </c>
      <c r="M32" s="666">
        <v>1816.211</v>
      </c>
      <c r="N32" s="666">
        <v>591.31799999999998</v>
      </c>
      <c r="O32" s="779">
        <v>3.0714623941770758</v>
      </c>
      <c r="Q32" s="665" t="s">
        <v>211</v>
      </c>
      <c r="R32" s="666">
        <v>1467.5940000000001</v>
      </c>
      <c r="S32" s="666">
        <v>451.40499999999997</v>
      </c>
      <c r="T32" s="779">
        <v>3.2511691275019112</v>
      </c>
    </row>
    <row r="33" spans="12:20" ht="15.75">
      <c r="L33" s="665" t="s">
        <v>222</v>
      </c>
      <c r="M33" s="666">
        <v>1757.42</v>
      </c>
      <c r="N33" s="666">
        <v>673.81700000000001</v>
      </c>
      <c r="O33" s="779">
        <v>2.6081562204574835</v>
      </c>
      <c r="Q33" s="665" t="s">
        <v>363</v>
      </c>
      <c r="R33" s="666">
        <v>1327.356</v>
      </c>
      <c r="S33" s="666">
        <v>383.44799999999998</v>
      </c>
      <c r="T33" s="779">
        <v>3.4616323464980914</v>
      </c>
    </row>
    <row r="34" spans="12:20" ht="15.75">
      <c r="L34" s="665" t="s">
        <v>371</v>
      </c>
      <c r="M34" s="666">
        <v>1587.326</v>
      </c>
      <c r="N34" s="666">
        <v>303.60599999999999</v>
      </c>
      <c r="O34" s="779">
        <v>5.2282431835997976</v>
      </c>
      <c r="Q34" s="665" t="s">
        <v>222</v>
      </c>
      <c r="R34" s="666">
        <v>1273.6610000000001</v>
      </c>
      <c r="S34" s="666">
        <v>512.40700000000004</v>
      </c>
      <c r="T34" s="779">
        <v>2.4856432484333744</v>
      </c>
    </row>
    <row r="35" spans="12:20" ht="17.25" customHeight="1" thickBot="1">
      <c r="L35" s="1102" t="s">
        <v>224</v>
      </c>
      <c r="M35" s="1091">
        <v>1147.2180000000001</v>
      </c>
      <c r="N35" s="1091">
        <v>243.89599999999999</v>
      </c>
      <c r="O35" s="1092">
        <v>4.7037179781546241</v>
      </c>
      <c r="Q35" s="665" t="s">
        <v>365</v>
      </c>
      <c r="R35" s="666">
        <v>1203.6669999999999</v>
      </c>
      <c r="S35" s="666">
        <v>651.173</v>
      </c>
      <c r="T35" s="779">
        <v>1.8484596259365789</v>
      </c>
    </row>
    <row r="36" spans="12:20" ht="16.5" thickBot="1">
      <c r="L36" s="669" t="s">
        <v>343</v>
      </c>
      <c r="M36" s="670">
        <v>971151.76199999999</v>
      </c>
      <c r="N36" s="670">
        <v>278311.69199999998</v>
      </c>
      <c r="O36" s="1093">
        <v>3.4894393225851252</v>
      </c>
      <c r="Q36" s="669" t="s">
        <v>343</v>
      </c>
      <c r="R36" s="670">
        <v>296917.435</v>
      </c>
      <c r="S36" s="671">
        <v>91607.284</v>
      </c>
      <c r="T36" s="780">
        <v>3.2411989749636065</v>
      </c>
    </row>
    <row r="42" spans="12:20" ht="17.25" customHeight="1"/>
    <row r="43" spans="12:20">
      <c r="N43" s="820">
        <v>369900</v>
      </c>
      <c r="O43" s="820">
        <v>328049</v>
      </c>
      <c r="Q43" s="820">
        <f>(N43-O43)/O43*100</f>
        <v>12.757545366698267</v>
      </c>
    </row>
    <row r="44" spans="12:20">
      <c r="N44" s="820">
        <v>21699</v>
      </c>
      <c r="O44" s="820">
        <v>23409</v>
      </c>
      <c r="Q44" s="820">
        <f>(N44-O44)/O44*100</f>
        <v>-7.304882737408688</v>
      </c>
    </row>
    <row r="47" spans="12:20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L29" sqref="L29"/>
    </sheetView>
  </sheetViews>
  <sheetFormatPr defaultRowHeight="12.75"/>
  <cols>
    <col min="1" max="1" width="4" style="820" customWidth="1"/>
    <col min="2" max="2" width="16.85546875" style="820" customWidth="1"/>
    <col min="3" max="3" width="12.28515625" style="820" bestFit="1" customWidth="1"/>
    <col min="4" max="4" width="10.140625" style="820" customWidth="1"/>
    <col min="5" max="5" width="9.140625" style="820"/>
    <col min="6" max="6" width="3.42578125" style="820" customWidth="1"/>
    <col min="7" max="7" width="13.28515625" style="820" customWidth="1"/>
    <col min="8" max="8" width="11.28515625" style="820" customWidth="1"/>
    <col min="9" max="9" width="10.42578125" style="820" customWidth="1"/>
    <col min="10" max="10" width="9.140625" style="820"/>
    <col min="11" max="11" width="3.5703125" style="820" customWidth="1"/>
    <col min="12" max="12" width="18" style="820" customWidth="1"/>
    <col min="13" max="13" width="11.7109375" style="820" customWidth="1"/>
    <col min="14" max="14" width="10.140625" style="820" customWidth="1"/>
    <col min="15" max="15" width="10.42578125" style="820" customWidth="1"/>
    <col min="16" max="16" width="3.85546875" style="820" customWidth="1"/>
    <col min="17" max="17" width="17.7109375" style="820" customWidth="1"/>
    <col min="18" max="18" width="11.28515625" style="820" customWidth="1"/>
    <col min="19" max="19" width="10.28515625" style="820" customWidth="1"/>
    <col min="20" max="20" width="10" style="820" customWidth="1"/>
    <col min="21" max="256" width="9.140625" style="820"/>
    <col min="257" max="257" width="4" style="820" customWidth="1"/>
    <col min="258" max="258" width="15.140625" style="820" customWidth="1"/>
    <col min="259" max="259" width="13.85546875" style="820" customWidth="1"/>
    <col min="260" max="260" width="10.140625" style="820" customWidth="1"/>
    <col min="261" max="261" width="9.140625" style="820"/>
    <col min="262" max="262" width="3.42578125" style="820" customWidth="1"/>
    <col min="263" max="263" width="19.5703125" style="820" customWidth="1"/>
    <col min="264" max="264" width="12.28515625" style="820" customWidth="1"/>
    <col min="265" max="265" width="10.42578125" style="820" customWidth="1"/>
    <col min="266" max="266" width="9.140625" style="820"/>
    <col min="267" max="267" width="3.5703125" style="820" customWidth="1"/>
    <col min="268" max="268" width="16.42578125" style="820" customWidth="1"/>
    <col min="269" max="269" width="11.7109375" style="820" customWidth="1"/>
    <col min="270" max="270" width="10.140625" style="820" customWidth="1"/>
    <col min="271" max="271" width="15.85546875" style="820" customWidth="1"/>
    <col min="272" max="272" width="3.85546875" style="820" customWidth="1"/>
    <col min="273" max="273" width="16.42578125" style="820" customWidth="1"/>
    <col min="274" max="274" width="11.28515625" style="820" customWidth="1"/>
    <col min="275" max="275" width="10.28515625" style="820" customWidth="1"/>
    <col min="276" max="276" width="10" style="820" customWidth="1"/>
    <col min="277" max="512" width="9.140625" style="820"/>
    <col min="513" max="513" width="4" style="820" customWidth="1"/>
    <col min="514" max="514" width="15.140625" style="820" customWidth="1"/>
    <col min="515" max="515" width="13.85546875" style="820" customWidth="1"/>
    <col min="516" max="516" width="10.140625" style="820" customWidth="1"/>
    <col min="517" max="517" width="9.140625" style="820"/>
    <col min="518" max="518" width="3.42578125" style="820" customWidth="1"/>
    <col min="519" max="519" width="19.5703125" style="820" customWidth="1"/>
    <col min="520" max="520" width="12.28515625" style="820" customWidth="1"/>
    <col min="521" max="521" width="10.42578125" style="820" customWidth="1"/>
    <col min="522" max="522" width="9.140625" style="820"/>
    <col min="523" max="523" width="3.5703125" style="820" customWidth="1"/>
    <col min="524" max="524" width="16.42578125" style="820" customWidth="1"/>
    <col min="525" max="525" width="11.7109375" style="820" customWidth="1"/>
    <col min="526" max="526" width="10.140625" style="820" customWidth="1"/>
    <col min="527" max="527" width="15.85546875" style="820" customWidth="1"/>
    <col min="528" max="528" width="3.85546875" style="820" customWidth="1"/>
    <col min="529" max="529" width="16.42578125" style="820" customWidth="1"/>
    <col min="530" max="530" width="11.28515625" style="820" customWidth="1"/>
    <col min="531" max="531" width="10.28515625" style="820" customWidth="1"/>
    <col min="532" max="532" width="10" style="820" customWidth="1"/>
    <col min="533" max="768" width="9.140625" style="820"/>
    <col min="769" max="769" width="4" style="820" customWidth="1"/>
    <col min="770" max="770" width="15.140625" style="820" customWidth="1"/>
    <col min="771" max="771" width="13.85546875" style="820" customWidth="1"/>
    <col min="772" max="772" width="10.140625" style="820" customWidth="1"/>
    <col min="773" max="773" width="9.140625" style="820"/>
    <col min="774" max="774" width="3.42578125" style="820" customWidth="1"/>
    <col min="775" max="775" width="19.5703125" style="820" customWidth="1"/>
    <col min="776" max="776" width="12.28515625" style="820" customWidth="1"/>
    <col min="777" max="777" width="10.42578125" style="820" customWidth="1"/>
    <col min="778" max="778" width="9.140625" style="820"/>
    <col min="779" max="779" width="3.5703125" style="820" customWidth="1"/>
    <col min="780" max="780" width="16.42578125" style="820" customWidth="1"/>
    <col min="781" max="781" width="11.7109375" style="820" customWidth="1"/>
    <col min="782" max="782" width="10.140625" style="820" customWidth="1"/>
    <col min="783" max="783" width="15.85546875" style="820" customWidth="1"/>
    <col min="784" max="784" width="3.85546875" style="820" customWidth="1"/>
    <col min="785" max="785" width="16.42578125" style="820" customWidth="1"/>
    <col min="786" max="786" width="11.28515625" style="820" customWidth="1"/>
    <col min="787" max="787" width="10.28515625" style="820" customWidth="1"/>
    <col min="788" max="788" width="10" style="820" customWidth="1"/>
    <col min="789" max="1024" width="9.140625" style="820"/>
    <col min="1025" max="1025" width="4" style="820" customWidth="1"/>
    <col min="1026" max="1026" width="15.140625" style="820" customWidth="1"/>
    <col min="1027" max="1027" width="13.85546875" style="820" customWidth="1"/>
    <col min="1028" max="1028" width="10.140625" style="820" customWidth="1"/>
    <col min="1029" max="1029" width="9.140625" style="820"/>
    <col min="1030" max="1030" width="3.42578125" style="820" customWidth="1"/>
    <col min="1031" max="1031" width="19.5703125" style="820" customWidth="1"/>
    <col min="1032" max="1032" width="12.28515625" style="820" customWidth="1"/>
    <col min="1033" max="1033" width="10.42578125" style="820" customWidth="1"/>
    <col min="1034" max="1034" width="9.140625" style="820"/>
    <col min="1035" max="1035" width="3.5703125" style="820" customWidth="1"/>
    <col min="1036" max="1036" width="16.42578125" style="820" customWidth="1"/>
    <col min="1037" max="1037" width="11.7109375" style="820" customWidth="1"/>
    <col min="1038" max="1038" width="10.140625" style="820" customWidth="1"/>
    <col min="1039" max="1039" width="15.85546875" style="820" customWidth="1"/>
    <col min="1040" max="1040" width="3.85546875" style="820" customWidth="1"/>
    <col min="1041" max="1041" width="16.42578125" style="820" customWidth="1"/>
    <col min="1042" max="1042" width="11.28515625" style="820" customWidth="1"/>
    <col min="1043" max="1043" width="10.28515625" style="820" customWidth="1"/>
    <col min="1044" max="1044" width="10" style="820" customWidth="1"/>
    <col min="1045" max="1280" width="9.140625" style="820"/>
    <col min="1281" max="1281" width="4" style="820" customWidth="1"/>
    <col min="1282" max="1282" width="15.140625" style="820" customWidth="1"/>
    <col min="1283" max="1283" width="13.85546875" style="820" customWidth="1"/>
    <col min="1284" max="1284" width="10.140625" style="820" customWidth="1"/>
    <col min="1285" max="1285" width="9.140625" style="820"/>
    <col min="1286" max="1286" width="3.42578125" style="820" customWidth="1"/>
    <col min="1287" max="1287" width="19.5703125" style="820" customWidth="1"/>
    <col min="1288" max="1288" width="12.28515625" style="820" customWidth="1"/>
    <col min="1289" max="1289" width="10.42578125" style="820" customWidth="1"/>
    <col min="1290" max="1290" width="9.140625" style="820"/>
    <col min="1291" max="1291" width="3.5703125" style="820" customWidth="1"/>
    <col min="1292" max="1292" width="16.42578125" style="820" customWidth="1"/>
    <col min="1293" max="1293" width="11.7109375" style="820" customWidth="1"/>
    <col min="1294" max="1294" width="10.140625" style="820" customWidth="1"/>
    <col min="1295" max="1295" width="15.85546875" style="820" customWidth="1"/>
    <col min="1296" max="1296" width="3.85546875" style="820" customWidth="1"/>
    <col min="1297" max="1297" width="16.42578125" style="820" customWidth="1"/>
    <col min="1298" max="1298" width="11.28515625" style="820" customWidth="1"/>
    <col min="1299" max="1299" width="10.28515625" style="820" customWidth="1"/>
    <col min="1300" max="1300" width="10" style="820" customWidth="1"/>
    <col min="1301" max="1536" width="9.140625" style="820"/>
    <col min="1537" max="1537" width="4" style="820" customWidth="1"/>
    <col min="1538" max="1538" width="15.140625" style="820" customWidth="1"/>
    <col min="1539" max="1539" width="13.85546875" style="820" customWidth="1"/>
    <col min="1540" max="1540" width="10.140625" style="820" customWidth="1"/>
    <col min="1541" max="1541" width="9.140625" style="820"/>
    <col min="1542" max="1542" width="3.42578125" style="820" customWidth="1"/>
    <col min="1543" max="1543" width="19.5703125" style="820" customWidth="1"/>
    <col min="1544" max="1544" width="12.28515625" style="820" customWidth="1"/>
    <col min="1545" max="1545" width="10.42578125" style="820" customWidth="1"/>
    <col min="1546" max="1546" width="9.140625" style="820"/>
    <col min="1547" max="1547" width="3.5703125" style="820" customWidth="1"/>
    <col min="1548" max="1548" width="16.42578125" style="820" customWidth="1"/>
    <col min="1549" max="1549" width="11.7109375" style="820" customWidth="1"/>
    <col min="1550" max="1550" width="10.140625" style="820" customWidth="1"/>
    <col min="1551" max="1551" width="15.85546875" style="820" customWidth="1"/>
    <col min="1552" max="1552" width="3.85546875" style="820" customWidth="1"/>
    <col min="1553" max="1553" width="16.42578125" style="820" customWidth="1"/>
    <col min="1554" max="1554" width="11.28515625" style="820" customWidth="1"/>
    <col min="1555" max="1555" width="10.28515625" style="820" customWidth="1"/>
    <col min="1556" max="1556" width="10" style="820" customWidth="1"/>
    <col min="1557" max="1792" width="9.140625" style="820"/>
    <col min="1793" max="1793" width="4" style="820" customWidth="1"/>
    <col min="1794" max="1794" width="15.140625" style="820" customWidth="1"/>
    <col min="1795" max="1795" width="13.85546875" style="820" customWidth="1"/>
    <col min="1796" max="1796" width="10.140625" style="820" customWidth="1"/>
    <col min="1797" max="1797" width="9.140625" style="820"/>
    <col min="1798" max="1798" width="3.42578125" style="820" customWidth="1"/>
    <col min="1799" max="1799" width="19.5703125" style="820" customWidth="1"/>
    <col min="1800" max="1800" width="12.28515625" style="820" customWidth="1"/>
    <col min="1801" max="1801" width="10.42578125" style="820" customWidth="1"/>
    <col min="1802" max="1802" width="9.140625" style="820"/>
    <col min="1803" max="1803" width="3.5703125" style="820" customWidth="1"/>
    <col min="1804" max="1804" width="16.42578125" style="820" customWidth="1"/>
    <col min="1805" max="1805" width="11.7109375" style="820" customWidth="1"/>
    <col min="1806" max="1806" width="10.140625" style="820" customWidth="1"/>
    <col min="1807" max="1807" width="15.85546875" style="820" customWidth="1"/>
    <col min="1808" max="1808" width="3.85546875" style="820" customWidth="1"/>
    <col min="1809" max="1809" width="16.42578125" style="820" customWidth="1"/>
    <col min="1810" max="1810" width="11.28515625" style="820" customWidth="1"/>
    <col min="1811" max="1811" width="10.28515625" style="820" customWidth="1"/>
    <col min="1812" max="1812" width="10" style="820" customWidth="1"/>
    <col min="1813" max="2048" width="9.140625" style="820"/>
    <col min="2049" max="2049" width="4" style="820" customWidth="1"/>
    <col min="2050" max="2050" width="15.140625" style="820" customWidth="1"/>
    <col min="2051" max="2051" width="13.85546875" style="820" customWidth="1"/>
    <col min="2052" max="2052" width="10.140625" style="820" customWidth="1"/>
    <col min="2053" max="2053" width="9.140625" style="820"/>
    <col min="2054" max="2054" width="3.42578125" style="820" customWidth="1"/>
    <col min="2055" max="2055" width="19.5703125" style="820" customWidth="1"/>
    <col min="2056" max="2056" width="12.28515625" style="820" customWidth="1"/>
    <col min="2057" max="2057" width="10.42578125" style="820" customWidth="1"/>
    <col min="2058" max="2058" width="9.140625" style="820"/>
    <col min="2059" max="2059" width="3.5703125" style="820" customWidth="1"/>
    <col min="2060" max="2060" width="16.42578125" style="820" customWidth="1"/>
    <col min="2061" max="2061" width="11.7109375" style="820" customWidth="1"/>
    <col min="2062" max="2062" width="10.140625" style="820" customWidth="1"/>
    <col min="2063" max="2063" width="15.85546875" style="820" customWidth="1"/>
    <col min="2064" max="2064" width="3.85546875" style="820" customWidth="1"/>
    <col min="2065" max="2065" width="16.42578125" style="820" customWidth="1"/>
    <col min="2066" max="2066" width="11.28515625" style="820" customWidth="1"/>
    <col min="2067" max="2067" width="10.28515625" style="820" customWidth="1"/>
    <col min="2068" max="2068" width="10" style="820" customWidth="1"/>
    <col min="2069" max="2304" width="9.140625" style="820"/>
    <col min="2305" max="2305" width="4" style="820" customWidth="1"/>
    <col min="2306" max="2306" width="15.140625" style="820" customWidth="1"/>
    <col min="2307" max="2307" width="13.85546875" style="820" customWidth="1"/>
    <col min="2308" max="2308" width="10.140625" style="820" customWidth="1"/>
    <col min="2309" max="2309" width="9.140625" style="820"/>
    <col min="2310" max="2310" width="3.42578125" style="820" customWidth="1"/>
    <col min="2311" max="2311" width="19.5703125" style="820" customWidth="1"/>
    <col min="2312" max="2312" width="12.28515625" style="820" customWidth="1"/>
    <col min="2313" max="2313" width="10.42578125" style="820" customWidth="1"/>
    <col min="2314" max="2314" width="9.140625" style="820"/>
    <col min="2315" max="2315" width="3.5703125" style="820" customWidth="1"/>
    <col min="2316" max="2316" width="16.42578125" style="820" customWidth="1"/>
    <col min="2317" max="2317" width="11.7109375" style="820" customWidth="1"/>
    <col min="2318" max="2318" width="10.140625" style="820" customWidth="1"/>
    <col min="2319" max="2319" width="15.85546875" style="820" customWidth="1"/>
    <col min="2320" max="2320" width="3.85546875" style="820" customWidth="1"/>
    <col min="2321" max="2321" width="16.42578125" style="820" customWidth="1"/>
    <col min="2322" max="2322" width="11.28515625" style="820" customWidth="1"/>
    <col min="2323" max="2323" width="10.28515625" style="820" customWidth="1"/>
    <col min="2324" max="2324" width="10" style="820" customWidth="1"/>
    <col min="2325" max="2560" width="9.140625" style="820"/>
    <col min="2561" max="2561" width="4" style="820" customWidth="1"/>
    <col min="2562" max="2562" width="15.140625" style="820" customWidth="1"/>
    <col min="2563" max="2563" width="13.85546875" style="820" customWidth="1"/>
    <col min="2564" max="2564" width="10.140625" style="820" customWidth="1"/>
    <col min="2565" max="2565" width="9.140625" style="820"/>
    <col min="2566" max="2566" width="3.42578125" style="820" customWidth="1"/>
    <col min="2567" max="2567" width="19.5703125" style="820" customWidth="1"/>
    <col min="2568" max="2568" width="12.28515625" style="820" customWidth="1"/>
    <col min="2569" max="2569" width="10.42578125" style="820" customWidth="1"/>
    <col min="2570" max="2570" width="9.140625" style="820"/>
    <col min="2571" max="2571" width="3.5703125" style="820" customWidth="1"/>
    <col min="2572" max="2572" width="16.42578125" style="820" customWidth="1"/>
    <col min="2573" max="2573" width="11.7109375" style="820" customWidth="1"/>
    <col min="2574" max="2574" width="10.140625" style="820" customWidth="1"/>
    <col min="2575" max="2575" width="15.85546875" style="820" customWidth="1"/>
    <col min="2576" max="2576" width="3.85546875" style="820" customWidth="1"/>
    <col min="2577" max="2577" width="16.42578125" style="820" customWidth="1"/>
    <col min="2578" max="2578" width="11.28515625" style="820" customWidth="1"/>
    <col min="2579" max="2579" width="10.28515625" style="820" customWidth="1"/>
    <col min="2580" max="2580" width="10" style="820" customWidth="1"/>
    <col min="2581" max="2816" width="9.140625" style="820"/>
    <col min="2817" max="2817" width="4" style="820" customWidth="1"/>
    <col min="2818" max="2818" width="15.140625" style="820" customWidth="1"/>
    <col min="2819" max="2819" width="13.85546875" style="820" customWidth="1"/>
    <col min="2820" max="2820" width="10.140625" style="820" customWidth="1"/>
    <col min="2821" max="2821" width="9.140625" style="820"/>
    <col min="2822" max="2822" width="3.42578125" style="820" customWidth="1"/>
    <col min="2823" max="2823" width="19.5703125" style="820" customWidth="1"/>
    <col min="2824" max="2824" width="12.28515625" style="820" customWidth="1"/>
    <col min="2825" max="2825" width="10.42578125" style="820" customWidth="1"/>
    <col min="2826" max="2826" width="9.140625" style="820"/>
    <col min="2827" max="2827" width="3.5703125" style="820" customWidth="1"/>
    <col min="2828" max="2828" width="16.42578125" style="820" customWidth="1"/>
    <col min="2829" max="2829" width="11.7109375" style="820" customWidth="1"/>
    <col min="2830" max="2830" width="10.140625" style="820" customWidth="1"/>
    <col min="2831" max="2831" width="15.85546875" style="820" customWidth="1"/>
    <col min="2832" max="2832" width="3.85546875" style="820" customWidth="1"/>
    <col min="2833" max="2833" width="16.42578125" style="820" customWidth="1"/>
    <col min="2834" max="2834" width="11.28515625" style="820" customWidth="1"/>
    <col min="2835" max="2835" width="10.28515625" style="820" customWidth="1"/>
    <col min="2836" max="2836" width="10" style="820" customWidth="1"/>
    <col min="2837" max="3072" width="9.140625" style="820"/>
    <col min="3073" max="3073" width="4" style="820" customWidth="1"/>
    <col min="3074" max="3074" width="15.140625" style="820" customWidth="1"/>
    <col min="3075" max="3075" width="13.85546875" style="820" customWidth="1"/>
    <col min="3076" max="3076" width="10.140625" style="820" customWidth="1"/>
    <col min="3077" max="3077" width="9.140625" style="820"/>
    <col min="3078" max="3078" width="3.42578125" style="820" customWidth="1"/>
    <col min="3079" max="3079" width="19.5703125" style="820" customWidth="1"/>
    <col min="3080" max="3080" width="12.28515625" style="820" customWidth="1"/>
    <col min="3081" max="3081" width="10.42578125" style="820" customWidth="1"/>
    <col min="3082" max="3082" width="9.140625" style="820"/>
    <col min="3083" max="3083" width="3.5703125" style="820" customWidth="1"/>
    <col min="3084" max="3084" width="16.42578125" style="820" customWidth="1"/>
    <col min="3085" max="3085" width="11.7109375" style="820" customWidth="1"/>
    <col min="3086" max="3086" width="10.140625" style="820" customWidth="1"/>
    <col min="3087" max="3087" width="15.85546875" style="820" customWidth="1"/>
    <col min="3088" max="3088" width="3.85546875" style="820" customWidth="1"/>
    <col min="3089" max="3089" width="16.42578125" style="820" customWidth="1"/>
    <col min="3090" max="3090" width="11.28515625" style="820" customWidth="1"/>
    <col min="3091" max="3091" width="10.28515625" style="820" customWidth="1"/>
    <col min="3092" max="3092" width="10" style="820" customWidth="1"/>
    <col min="3093" max="3328" width="9.140625" style="820"/>
    <col min="3329" max="3329" width="4" style="820" customWidth="1"/>
    <col min="3330" max="3330" width="15.140625" style="820" customWidth="1"/>
    <col min="3331" max="3331" width="13.85546875" style="820" customWidth="1"/>
    <col min="3332" max="3332" width="10.140625" style="820" customWidth="1"/>
    <col min="3333" max="3333" width="9.140625" style="820"/>
    <col min="3334" max="3334" width="3.42578125" style="820" customWidth="1"/>
    <col min="3335" max="3335" width="19.5703125" style="820" customWidth="1"/>
    <col min="3336" max="3336" width="12.28515625" style="820" customWidth="1"/>
    <col min="3337" max="3337" width="10.42578125" style="820" customWidth="1"/>
    <col min="3338" max="3338" width="9.140625" style="820"/>
    <col min="3339" max="3339" width="3.5703125" style="820" customWidth="1"/>
    <col min="3340" max="3340" width="16.42578125" style="820" customWidth="1"/>
    <col min="3341" max="3341" width="11.7109375" style="820" customWidth="1"/>
    <col min="3342" max="3342" width="10.140625" style="820" customWidth="1"/>
    <col min="3343" max="3343" width="15.85546875" style="820" customWidth="1"/>
    <col min="3344" max="3344" width="3.85546875" style="820" customWidth="1"/>
    <col min="3345" max="3345" width="16.42578125" style="820" customWidth="1"/>
    <col min="3346" max="3346" width="11.28515625" style="820" customWidth="1"/>
    <col min="3347" max="3347" width="10.28515625" style="820" customWidth="1"/>
    <col min="3348" max="3348" width="10" style="820" customWidth="1"/>
    <col min="3349" max="3584" width="9.140625" style="820"/>
    <col min="3585" max="3585" width="4" style="820" customWidth="1"/>
    <col min="3586" max="3586" width="15.140625" style="820" customWidth="1"/>
    <col min="3587" max="3587" width="13.85546875" style="820" customWidth="1"/>
    <col min="3588" max="3588" width="10.140625" style="820" customWidth="1"/>
    <col min="3589" max="3589" width="9.140625" style="820"/>
    <col min="3590" max="3590" width="3.42578125" style="820" customWidth="1"/>
    <col min="3591" max="3591" width="19.5703125" style="820" customWidth="1"/>
    <col min="3592" max="3592" width="12.28515625" style="820" customWidth="1"/>
    <col min="3593" max="3593" width="10.42578125" style="820" customWidth="1"/>
    <col min="3594" max="3594" width="9.140625" style="820"/>
    <col min="3595" max="3595" width="3.5703125" style="820" customWidth="1"/>
    <col min="3596" max="3596" width="16.42578125" style="820" customWidth="1"/>
    <col min="3597" max="3597" width="11.7109375" style="820" customWidth="1"/>
    <col min="3598" max="3598" width="10.140625" style="820" customWidth="1"/>
    <col min="3599" max="3599" width="15.85546875" style="820" customWidth="1"/>
    <col min="3600" max="3600" width="3.85546875" style="820" customWidth="1"/>
    <col min="3601" max="3601" width="16.42578125" style="820" customWidth="1"/>
    <col min="3602" max="3602" width="11.28515625" style="820" customWidth="1"/>
    <col min="3603" max="3603" width="10.28515625" style="820" customWidth="1"/>
    <col min="3604" max="3604" width="10" style="820" customWidth="1"/>
    <col min="3605" max="3840" width="9.140625" style="820"/>
    <col min="3841" max="3841" width="4" style="820" customWidth="1"/>
    <col min="3842" max="3842" width="15.140625" style="820" customWidth="1"/>
    <col min="3843" max="3843" width="13.85546875" style="820" customWidth="1"/>
    <col min="3844" max="3844" width="10.140625" style="820" customWidth="1"/>
    <col min="3845" max="3845" width="9.140625" style="820"/>
    <col min="3846" max="3846" width="3.42578125" style="820" customWidth="1"/>
    <col min="3847" max="3847" width="19.5703125" style="820" customWidth="1"/>
    <col min="3848" max="3848" width="12.28515625" style="820" customWidth="1"/>
    <col min="3849" max="3849" width="10.42578125" style="820" customWidth="1"/>
    <col min="3850" max="3850" width="9.140625" style="820"/>
    <col min="3851" max="3851" width="3.5703125" style="820" customWidth="1"/>
    <col min="3852" max="3852" width="16.42578125" style="820" customWidth="1"/>
    <col min="3853" max="3853" width="11.7109375" style="820" customWidth="1"/>
    <col min="3854" max="3854" width="10.140625" style="820" customWidth="1"/>
    <col min="3855" max="3855" width="15.85546875" style="820" customWidth="1"/>
    <col min="3856" max="3856" width="3.85546875" style="820" customWidth="1"/>
    <col min="3857" max="3857" width="16.42578125" style="820" customWidth="1"/>
    <col min="3858" max="3858" width="11.28515625" style="820" customWidth="1"/>
    <col min="3859" max="3859" width="10.28515625" style="820" customWidth="1"/>
    <col min="3860" max="3860" width="10" style="820" customWidth="1"/>
    <col min="3861" max="4096" width="9.140625" style="820"/>
    <col min="4097" max="4097" width="4" style="820" customWidth="1"/>
    <col min="4098" max="4098" width="15.140625" style="820" customWidth="1"/>
    <col min="4099" max="4099" width="13.85546875" style="820" customWidth="1"/>
    <col min="4100" max="4100" width="10.140625" style="820" customWidth="1"/>
    <col min="4101" max="4101" width="9.140625" style="820"/>
    <col min="4102" max="4102" width="3.42578125" style="820" customWidth="1"/>
    <col min="4103" max="4103" width="19.5703125" style="820" customWidth="1"/>
    <col min="4104" max="4104" width="12.28515625" style="820" customWidth="1"/>
    <col min="4105" max="4105" width="10.42578125" style="820" customWidth="1"/>
    <col min="4106" max="4106" width="9.140625" style="820"/>
    <col min="4107" max="4107" width="3.5703125" style="820" customWidth="1"/>
    <col min="4108" max="4108" width="16.42578125" style="820" customWidth="1"/>
    <col min="4109" max="4109" width="11.7109375" style="820" customWidth="1"/>
    <col min="4110" max="4110" width="10.140625" style="820" customWidth="1"/>
    <col min="4111" max="4111" width="15.85546875" style="820" customWidth="1"/>
    <col min="4112" max="4112" width="3.85546875" style="820" customWidth="1"/>
    <col min="4113" max="4113" width="16.42578125" style="820" customWidth="1"/>
    <col min="4114" max="4114" width="11.28515625" style="820" customWidth="1"/>
    <col min="4115" max="4115" width="10.28515625" style="820" customWidth="1"/>
    <col min="4116" max="4116" width="10" style="820" customWidth="1"/>
    <col min="4117" max="4352" width="9.140625" style="820"/>
    <col min="4353" max="4353" width="4" style="820" customWidth="1"/>
    <col min="4354" max="4354" width="15.140625" style="820" customWidth="1"/>
    <col min="4355" max="4355" width="13.85546875" style="820" customWidth="1"/>
    <col min="4356" max="4356" width="10.140625" style="820" customWidth="1"/>
    <col min="4357" max="4357" width="9.140625" style="820"/>
    <col min="4358" max="4358" width="3.42578125" style="820" customWidth="1"/>
    <col min="4359" max="4359" width="19.5703125" style="820" customWidth="1"/>
    <col min="4360" max="4360" width="12.28515625" style="820" customWidth="1"/>
    <col min="4361" max="4361" width="10.42578125" style="820" customWidth="1"/>
    <col min="4362" max="4362" width="9.140625" style="820"/>
    <col min="4363" max="4363" width="3.5703125" style="820" customWidth="1"/>
    <col min="4364" max="4364" width="16.42578125" style="820" customWidth="1"/>
    <col min="4365" max="4365" width="11.7109375" style="820" customWidth="1"/>
    <col min="4366" max="4366" width="10.140625" style="820" customWidth="1"/>
    <col min="4367" max="4367" width="15.85546875" style="820" customWidth="1"/>
    <col min="4368" max="4368" width="3.85546875" style="820" customWidth="1"/>
    <col min="4369" max="4369" width="16.42578125" style="820" customWidth="1"/>
    <col min="4370" max="4370" width="11.28515625" style="820" customWidth="1"/>
    <col min="4371" max="4371" width="10.28515625" style="820" customWidth="1"/>
    <col min="4372" max="4372" width="10" style="820" customWidth="1"/>
    <col min="4373" max="4608" width="9.140625" style="820"/>
    <col min="4609" max="4609" width="4" style="820" customWidth="1"/>
    <col min="4610" max="4610" width="15.140625" style="820" customWidth="1"/>
    <col min="4611" max="4611" width="13.85546875" style="820" customWidth="1"/>
    <col min="4612" max="4612" width="10.140625" style="820" customWidth="1"/>
    <col min="4613" max="4613" width="9.140625" style="820"/>
    <col min="4614" max="4614" width="3.42578125" style="820" customWidth="1"/>
    <col min="4615" max="4615" width="19.5703125" style="820" customWidth="1"/>
    <col min="4616" max="4616" width="12.28515625" style="820" customWidth="1"/>
    <col min="4617" max="4617" width="10.42578125" style="820" customWidth="1"/>
    <col min="4618" max="4618" width="9.140625" style="820"/>
    <col min="4619" max="4619" width="3.5703125" style="820" customWidth="1"/>
    <col min="4620" max="4620" width="16.42578125" style="820" customWidth="1"/>
    <col min="4621" max="4621" width="11.7109375" style="820" customWidth="1"/>
    <col min="4622" max="4622" width="10.140625" style="820" customWidth="1"/>
    <col min="4623" max="4623" width="15.85546875" style="820" customWidth="1"/>
    <col min="4624" max="4624" width="3.85546875" style="820" customWidth="1"/>
    <col min="4625" max="4625" width="16.42578125" style="820" customWidth="1"/>
    <col min="4626" max="4626" width="11.28515625" style="820" customWidth="1"/>
    <col min="4627" max="4627" width="10.28515625" style="820" customWidth="1"/>
    <col min="4628" max="4628" width="10" style="820" customWidth="1"/>
    <col min="4629" max="4864" width="9.140625" style="820"/>
    <col min="4865" max="4865" width="4" style="820" customWidth="1"/>
    <col min="4866" max="4866" width="15.140625" style="820" customWidth="1"/>
    <col min="4867" max="4867" width="13.85546875" style="820" customWidth="1"/>
    <col min="4868" max="4868" width="10.140625" style="820" customWidth="1"/>
    <col min="4869" max="4869" width="9.140625" style="820"/>
    <col min="4870" max="4870" width="3.42578125" style="820" customWidth="1"/>
    <col min="4871" max="4871" width="19.5703125" style="820" customWidth="1"/>
    <col min="4872" max="4872" width="12.28515625" style="820" customWidth="1"/>
    <col min="4873" max="4873" width="10.42578125" style="820" customWidth="1"/>
    <col min="4874" max="4874" width="9.140625" style="820"/>
    <col min="4875" max="4875" width="3.5703125" style="820" customWidth="1"/>
    <col min="4876" max="4876" width="16.42578125" style="820" customWidth="1"/>
    <col min="4877" max="4877" width="11.7109375" style="820" customWidth="1"/>
    <col min="4878" max="4878" width="10.140625" style="820" customWidth="1"/>
    <col min="4879" max="4879" width="15.85546875" style="820" customWidth="1"/>
    <col min="4880" max="4880" width="3.85546875" style="820" customWidth="1"/>
    <col min="4881" max="4881" width="16.42578125" style="820" customWidth="1"/>
    <col min="4882" max="4882" width="11.28515625" style="820" customWidth="1"/>
    <col min="4883" max="4883" width="10.28515625" style="820" customWidth="1"/>
    <col min="4884" max="4884" width="10" style="820" customWidth="1"/>
    <col min="4885" max="5120" width="9.140625" style="820"/>
    <col min="5121" max="5121" width="4" style="820" customWidth="1"/>
    <col min="5122" max="5122" width="15.140625" style="820" customWidth="1"/>
    <col min="5123" max="5123" width="13.85546875" style="820" customWidth="1"/>
    <col min="5124" max="5124" width="10.140625" style="820" customWidth="1"/>
    <col min="5125" max="5125" width="9.140625" style="820"/>
    <col min="5126" max="5126" width="3.42578125" style="820" customWidth="1"/>
    <col min="5127" max="5127" width="19.5703125" style="820" customWidth="1"/>
    <col min="5128" max="5128" width="12.28515625" style="820" customWidth="1"/>
    <col min="5129" max="5129" width="10.42578125" style="820" customWidth="1"/>
    <col min="5130" max="5130" width="9.140625" style="820"/>
    <col min="5131" max="5131" width="3.5703125" style="820" customWidth="1"/>
    <col min="5132" max="5132" width="16.42578125" style="820" customWidth="1"/>
    <col min="5133" max="5133" width="11.7109375" style="820" customWidth="1"/>
    <col min="5134" max="5134" width="10.140625" style="820" customWidth="1"/>
    <col min="5135" max="5135" width="15.85546875" style="820" customWidth="1"/>
    <col min="5136" max="5136" width="3.85546875" style="820" customWidth="1"/>
    <col min="5137" max="5137" width="16.42578125" style="820" customWidth="1"/>
    <col min="5138" max="5138" width="11.28515625" style="820" customWidth="1"/>
    <col min="5139" max="5139" width="10.28515625" style="820" customWidth="1"/>
    <col min="5140" max="5140" width="10" style="820" customWidth="1"/>
    <col min="5141" max="5376" width="9.140625" style="820"/>
    <col min="5377" max="5377" width="4" style="820" customWidth="1"/>
    <col min="5378" max="5378" width="15.140625" style="820" customWidth="1"/>
    <col min="5379" max="5379" width="13.85546875" style="820" customWidth="1"/>
    <col min="5380" max="5380" width="10.140625" style="820" customWidth="1"/>
    <col min="5381" max="5381" width="9.140625" style="820"/>
    <col min="5382" max="5382" width="3.42578125" style="820" customWidth="1"/>
    <col min="5383" max="5383" width="19.5703125" style="820" customWidth="1"/>
    <col min="5384" max="5384" width="12.28515625" style="820" customWidth="1"/>
    <col min="5385" max="5385" width="10.42578125" style="820" customWidth="1"/>
    <col min="5386" max="5386" width="9.140625" style="820"/>
    <col min="5387" max="5387" width="3.5703125" style="820" customWidth="1"/>
    <col min="5388" max="5388" width="16.42578125" style="820" customWidth="1"/>
    <col min="5389" max="5389" width="11.7109375" style="820" customWidth="1"/>
    <col min="5390" max="5390" width="10.140625" style="820" customWidth="1"/>
    <col min="5391" max="5391" width="15.85546875" style="820" customWidth="1"/>
    <col min="5392" max="5392" width="3.85546875" style="820" customWidth="1"/>
    <col min="5393" max="5393" width="16.42578125" style="820" customWidth="1"/>
    <col min="5394" max="5394" width="11.28515625" style="820" customWidth="1"/>
    <col min="5395" max="5395" width="10.28515625" style="820" customWidth="1"/>
    <col min="5396" max="5396" width="10" style="820" customWidth="1"/>
    <col min="5397" max="5632" width="9.140625" style="820"/>
    <col min="5633" max="5633" width="4" style="820" customWidth="1"/>
    <col min="5634" max="5634" width="15.140625" style="820" customWidth="1"/>
    <col min="5635" max="5635" width="13.85546875" style="820" customWidth="1"/>
    <col min="5636" max="5636" width="10.140625" style="820" customWidth="1"/>
    <col min="5637" max="5637" width="9.140625" style="820"/>
    <col min="5638" max="5638" width="3.42578125" style="820" customWidth="1"/>
    <col min="5639" max="5639" width="19.5703125" style="820" customWidth="1"/>
    <col min="5640" max="5640" width="12.28515625" style="820" customWidth="1"/>
    <col min="5641" max="5641" width="10.42578125" style="820" customWidth="1"/>
    <col min="5642" max="5642" width="9.140625" style="820"/>
    <col min="5643" max="5643" width="3.5703125" style="820" customWidth="1"/>
    <col min="5644" max="5644" width="16.42578125" style="820" customWidth="1"/>
    <col min="5645" max="5645" width="11.7109375" style="820" customWidth="1"/>
    <col min="5646" max="5646" width="10.140625" style="820" customWidth="1"/>
    <col min="5647" max="5647" width="15.85546875" style="820" customWidth="1"/>
    <col min="5648" max="5648" width="3.85546875" style="820" customWidth="1"/>
    <col min="5649" max="5649" width="16.42578125" style="820" customWidth="1"/>
    <col min="5650" max="5650" width="11.28515625" style="820" customWidth="1"/>
    <col min="5651" max="5651" width="10.28515625" style="820" customWidth="1"/>
    <col min="5652" max="5652" width="10" style="820" customWidth="1"/>
    <col min="5653" max="5888" width="9.140625" style="820"/>
    <col min="5889" max="5889" width="4" style="820" customWidth="1"/>
    <col min="5890" max="5890" width="15.140625" style="820" customWidth="1"/>
    <col min="5891" max="5891" width="13.85546875" style="820" customWidth="1"/>
    <col min="5892" max="5892" width="10.140625" style="820" customWidth="1"/>
    <col min="5893" max="5893" width="9.140625" style="820"/>
    <col min="5894" max="5894" width="3.42578125" style="820" customWidth="1"/>
    <col min="5895" max="5895" width="19.5703125" style="820" customWidth="1"/>
    <col min="5896" max="5896" width="12.28515625" style="820" customWidth="1"/>
    <col min="5897" max="5897" width="10.42578125" style="820" customWidth="1"/>
    <col min="5898" max="5898" width="9.140625" style="820"/>
    <col min="5899" max="5899" width="3.5703125" style="820" customWidth="1"/>
    <col min="5900" max="5900" width="16.42578125" style="820" customWidth="1"/>
    <col min="5901" max="5901" width="11.7109375" style="820" customWidth="1"/>
    <col min="5902" max="5902" width="10.140625" style="820" customWidth="1"/>
    <col min="5903" max="5903" width="15.85546875" style="820" customWidth="1"/>
    <col min="5904" max="5904" width="3.85546875" style="820" customWidth="1"/>
    <col min="5905" max="5905" width="16.42578125" style="820" customWidth="1"/>
    <col min="5906" max="5906" width="11.28515625" style="820" customWidth="1"/>
    <col min="5907" max="5907" width="10.28515625" style="820" customWidth="1"/>
    <col min="5908" max="5908" width="10" style="820" customWidth="1"/>
    <col min="5909" max="6144" width="9.140625" style="820"/>
    <col min="6145" max="6145" width="4" style="820" customWidth="1"/>
    <col min="6146" max="6146" width="15.140625" style="820" customWidth="1"/>
    <col min="6147" max="6147" width="13.85546875" style="820" customWidth="1"/>
    <col min="6148" max="6148" width="10.140625" style="820" customWidth="1"/>
    <col min="6149" max="6149" width="9.140625" style="820"/>
    <col min="6150" max="6150" width="3.42578125" style="820" customWidth="1"/>
    <col min="6151" max="6151" width="19.5703125" style="820" customWidth="1"/>
    <col min="6152" max="6152" width="12.28515625" style="820" customWidth="1"/>
    <col min="6153" max="6153" width="10.42578125" style="820" customWidth="1"/>
    <col min="6154" max="6154" width="9.140625" style="820"/>
    <col min="6155" max="6155" width="3.5703125" style="820" customWidth="1"/>
    <col min="6156" max="6156" width="16.42578125" style="820" customWidth="1"/>
    <col min="6157" max="6157" width="11.7109375" style="820" customWidth="1"/>
    <col min="6158" max="6158" width="10.140625" style="820" customWidth="1"/>
    <col min="6159" max="6159" width="15.85546875" style="820" customWidth="1"/>
    <col min="6160" max="6160" width="3.85546875" style="820" customWidth="1"/>
    <col min="6161" max="6161" width="16.42578125" style="820" customWidth="1"/>
    <col min="6162" max="6162" width="11.28515625" style="820" customWidth="1"/>
    <col min="6163" max="6163" width="10.28515625" style="820" customWidth="1"/>
    <col min="6164" max="6164" width="10" style="820" customWidth="1"/>
    <col min="6165" max="6400" width="9.140625" style="820"/>
    <col min="6401" max="6401" width="4" style="820" customWidth="1"/>
    <col min="6402" max="6402" width="15.140625" style="820" customWidth="1"/>
    <col min="6403" max="6403" width="13.85546875" style="820" customWidth="1"/>
    <col min="6404" max="6404" width="10.140625" style="820" customWidth="1"/>
    <col min="6405" max="6405" width="9.140625" style="820"/>
    <col min="6406" max="6406" width="3.42578125" style="820" customWidth="1"/>
    <col min="6407" max="6407" width="19.5703125" style="820" customWidth="1"/>
    <col min="6408" max="6408" width="12.28515625" style="820" customWidth="1"/>
    <col min="6409" max="6409" width="10.42578125" style="820" customWidth="1"/>
    <col min="6410" max="6410" width="9.140625" style="820"/>
    <col min="6411" max="6411" width="3.5703125" style="820" customWidth="1"/>
    <col min="6412" max="6412" width="16.42578125" style="820" customWidth="1"/>
    <col min="6413" max="6413" width="11.7109375" style="820" customWidth="1"/>
    <col min="6414" max="6414" width="10.140625" style="820" customWidth="1"/>
    <col min="6415" max="6415" width="15.85546875" style="820" customWidth="1"/>
    <col min="6416" max="6416" width="3.85546875" style="820" customWidth="1"/>
    <col min="6417" max="6417" width="16.42578125" style="820" customWidth="1"/>
    <col min="6418" max="6418" width="11.28515625" style="820" customWidth="1"/>
    <col min="6419" max="6419" width="10.28515625" style="820" customWidth="1"/>
    <col min="6420" max="6420" width="10" style="820" customWidth="1"/>
    <col min="6421" max="6656" width="9.140625" style="820"/>
    <col min="6657" max="6657" width="4" style="820" customWidth="1"/>
    <col min="6658" max="6658" width="15.140625" style="820" customWidth="1"/>
    <col min="6659" max="6659" width="13.85546875" style="820" customWidth="1"/>
    <col min="6660" max="6660" width="10.140625" style="820" customWidth="1"/>
    <col min="6661" max="6661" width="9.140625" style="820"/>
    <col min="6662" max="6662" width="3.42578125" style="820" customWidth="1"/>
    <col min="6663" max="6663" width="19.5703125" style="820" customWidth="1"/>
    <col min="6664" max="6664" width="12.28515625" style="820" customWidth="1"/>
    <col min="6665" max="6665" width="10.42578125" style="820" customWidth="1"/>
    <col min="6666" max="6666" width="9.140625" style="820"/>
    <col min="6667" max="6667" width="3.5703125" style="820" customWidth="1"/>
    <col min="6668" max="6668" width="16.42578125" style="820" customWidth="1"/>
    <col min="6669" max="6669" width="11.7109375" style="820" customWidth="1"/>
    <col min="6670" max="6670" width="10.140625" style="820" customWidth="1"/>
    <col min="6671" max="6671" width="15.85546875" style="820" customWidth="1"/>
    <col min="6672" max="6672" width="3.85546875" style="820" customWidth="1"/>
    <col min="6673" max="6673" width="16.42578125" style="820" customWidth="1"/>
    <col min="6674" max="6674" width="11.28515625" style="820" customWidth="1"/>
    <col min="6675" max="6675" width="10.28515625" style="820" customWidth="1"/>
    <col min="6676" max="6676" width="10" style="820" customWidth="1"/>
    <col min="6677" max="6912" width="9.140625" style="820"/>
    <col min="6913" max="6913" width="4" style="820" customWidth="1"/>
    <col min="6914" max="6914" width="15.140625" style="820" customWidth="1"/>
    <col min="6915" max="6915" width="13.85546875" style="820" customWidth="1"/>
    <col min="6916" max="6916" width="10.140625" style="820" customWidth="1"/>
    <col min="6917" max="6917" width="9.140625" style="820"/>
    <col min="6918" max="6918" width="3.42578125" style="820" customWidth="1"/>
    <col min="6919" max="6919" width="19.5703125" style="820" customWidth="1"/>
    <col min="6920" max="6920" width="12.28515625" style="820" customWidth="1"/>
    <col min="6921" max="6921" width="10.42578125" style="820" customWidth="1"/>
    <col min="6922" max="6922" width="9.140625" style="820"/>
    <col min="6923" max="6923" width="3.5703125" style="820" customWidth="1"/>
    <col min="6924" max="6924" width="16.42578125" style="820" customWidth="1"/>
    <col min="6925" max="6925" width="11.7109375" style="820" customWidth="1"/>
    <col min="6926" max="6926" width="10.140625" style="820" customWidth="1"/>
    <col min="6927" max="6927" width="15.85546875" style="820" customWidth="1"/>
    <col min="6928" max="6928" width="3.85546875" style="820" customWidth="1"/>
    <col min="6929" max="6929" width="16.42578125" style="820" customWidth="1"/>
    <col min="6930" max="6930" width="11.28515625" style="820" customWidth="1"/>
    <col min="6931" max="6931" width="10.28515625" style="820" customWidth="1"/>
    <col min="6932" max="6932" width="10" style="820" customWidth="1"/>
    <col min="6933" max="7168" width="9.140625" style="820"/>
    <col min="7169" max="7169" width="4" style="820" customWidth="1"/>
    <col min="7170" max="7170" width="15.140625" style="820" customWidth="1"/>
    <col min="7171" max="7171" width="13.85546875" style="820" customWidth="1"/>
    <col min="7172" max="7172" width="10.140625" style="820" customWidth="1"/>
    <col min="7173" max="7173" width="9.140625" style="820"/>
    <col min="7174" max="7174" width="3.42578125" style="820" customWidth="1"/>
    <col min="7175" max="7175" width="19.5703125" style="820" customWidth="1"/>
    <col min="7176" max="7176" width="12.28515625" style="820" customWidth="1"/>
    <col min="7177" max="7177" width="10.42578125" style="820" customWidth="1"/>
    <col min="7178" max="7178" width="9.140625" style="820"/>
    <col min="7179" max="7179" width="3.5703125" style="820" customWidth="1"/>
    <col min="7180" max="7180" width="16.42578125" style="820" customWidth="1"/>
    <col min="7181" max="7181" width="11.7109375" style="820" customWidth="1"/>
    <col min="7182" max="7182" width="10.140625" style="820" customWidth="1"/>
    <col min="7183" max="7183" width="15.85546875" style="820" customWidth="1"/>
    <col min="7184" max="7184" width="3.85546875" style="820" customWidth="1"/>
    <col min="7185" max="7185" width="16.42578125" style="820" customWidth="1"/>
    <col min="7186" max="7186" width="11.28515625" style="820" customWidth="1"/>
    <col min="7187" max="7187" width="10.28515625" style="820" customWidth="1"/>
    <col min="7188" max="7188" width="10" style="820" customWidth="1"/>
    <col min="7189" max="7424" width="9.140625" style="820"/>
    <col min="7425" max="7425" width="4" style="820" customWidth="1"/>
    <col min="7426" max="7426" width="15.140625" style="820" customWidth="1"/>
    <col min="7427" max="7427" width="13.85546875" style="820" customWidth="1"/>
    <col min="7428" max="7428" width="10.140625" style="820" customWidth="1"/>
    <col min="7429" max="7429" width="9.140625" style="820"/>
    <col min="7430" max="7430" width="3.42578125" style="820" customWidth="1"/>
    <col min="7431" max="7431" width="19.5703125" style="820" customWidth="1"/>
    <col min="7432" max="7432" width="12.28515625" style="820" customWidth="1"/>
    <col min="7433" max="7433" width="10.42578125" style="820" customWidth="1"/>
    <col min="7434" max="7434" width="9.140625" style="820"/>
    <col min="7435" max="7435" width="3.5703125" style="820" customWidth="1"/>
    <col min="7436" max="7436" width="16.42578125" style="820" customWidth="1"/>
    <col min="7437" max="7437" width="11.7109375" style="820" customWidth="1"/>
    <col min="7438" max="7438" width="10.140625" style="820" customWidth="1"/>
    <col min="7439" max="7439" width="15.85546875" style="820" customWidth="1"/>
    <col min="7440" max="7440" width="3.85546875" style="820" customWidth="1"/>
    <col min="7441" max="7441" width="16.42578125" style="820" customWidth="1"/>
    <col min="7442" max="7442" width="11.28515625" style="820" customWidth="1"/>
    <col min="7443" max="7443" width="10.28515625" style="820" customWidth="1"/>
    <col min="7444" max="7444" width="10" style="820" customWidth="1"/>
    <col min="7445" max="7680" width="9.140625" style="820"/>
    <col min="7681" max="7681" width="4" style="820" customWidth="1"/>
    <col min="7682" max="7682" width="15.140625" style="820" customWidth="1"/>
    <col min="7683" max="7683" width="13.85546875" style="820" customWidth="1"/>
    <col min="7684" max="7684" width="10.140625" style="820" customWidth="1"/>
    <col min="7685" max="7685" width="9.140625" style="820"/>
    <col min="7686" max="7686" width="3.42578125" style="820" customWidth="1"/>
    <col min="7687" max="7687" width="19.5703125" style="820" customWidth="1"/>
    <col min="7688" max="7688" width="12.28515625" style="820" customWidth="1"/>
    <col min="7689" max="7689" width="10.42578125" style="820" customWidth="1"/>
    <col min="7690" max="7690" width="9.140625" style="820"/>
    <col min="7691" max="7691" width="3.5703125" style="820" customWidth="1"/>
    <col min="7692" max="7692" width="16.42578125" style="820" customWidth="1"/>
    <col min="7693" max="7693" width="11.7109375" style="820" customWidth="1"/>
    <col min="7694" max="7694" width="10.140625" style="820" customWidth="1"/>
    <col min="7695" max="7695" width="15.85546875" style="820" customWidth="1"/>
    <col min="7696" max="7696" width="3.85546875" style="820" customWidth="1"/>
    <col min="7697" max="7697" width="16.42578125" style="820" customWidth="1"/>
    <col min="7698" max="7698" width="11.28515625" style="820" customWidth="1"/>
    <col min="7699" max="7699" width="10.28515625" style="820" customWidth="1"/>
    <col min="7700" max="7700" width="10" style="820" customWidth="1"/>
    <col min="7701" max="7936" width="9.140625" style="820"/>
    <col min="7937" max="7937" width="4" style="820" customWidth="1"/>
    <col min="7938" max="7938" width="15.140625" style="820" customWidth="1"/>
    <col min="7939" max="7939" width="13.85546875" style="820" customWidth="1"/>
    <col min="7940" max="7940" width="10.140625" style="820" customWidth="1"/>
    <col min="7941" max="7941" width="9.140625" style="820"/>
    <col min="7942" max="7942" width="3.42578125" style="820" customWidth="1"/>
    <col min="7943" max="7943" width="19.5703125" style="820" customWidth="1"/>
    <col min="7944" max="7944" width="12.28515625" style="820" customWidth="1"/>
    <col min="7945" max="7945" width="10.42578125" style="820" customWidth="1"/>
    <col min="7946" max="7946" width="9.140625" style="820"/>
    <col min="7947" max="7947" width="3.5703125" style="820" customWidth="1"/>
    <col min="7948" max="7948" width="16.42578125" style="820" customWidth="1"/>
    <col min="7949" max="7949" width="11.7109375" style="820" customWidth="1"/>
    <col min="7950" max="7950" width="10.140625" style="820" customWidth="1"/>
    <col min="7951" max="7951" width="15.85546875" style="820" customWidth="1"/>
    <col min="7952" max="7952" width="3.85546875" style="820" customWidth="1"/>
    <col min="7953" max="7953" width="16.42578125" style="820" customWidth="1"/>
    <col min="7954" max="7954" width="11.28515625" style="820" customWidth="1"/>
    <col min="7955" max="7955" width="10.28515625" style="820" customWidth="1"/>
    <col min="7956" max="7956" width="10" style="820" customWidth="1"/>
    <col min="7957" max="8192" width="9.140625" style="820"/>
    <col min="8193" max="8193" width="4" style="820" customWidth="1"/>
    <col min="8194" max="8194" width="15.140625" style="820" customWidth="1"/>
    <col min="8195" max="8195" width="13.85546875" style="820" customWidth="1"/>
    <col min="8196" max="8196" width="10.140625" style="820" customWidth="1"/>
    <col min="8197" max="8197" width="9.140625" style="820"/>
    <col min="8198" max="8198" width="3.42578125" style="820" customWidth="1"/>
    <col min="8199" max="8199" width="19.5703125" style="820" customWidth="1"/>
    <col min="8200" max="8200" width="12.28515625" style="820" customWidth="1"/>
    <col min="8201" max="8201" width="10.42578125" style="820" customWidth="1"/>
    <col min="8202" max="8202" width="9.140625" style="820"/>
    <col min="8203" max="8203" width="3.5703125" style="820" customWidth="1"/>
    <col min="8204" max="8204" width="16.42578125" style="820" customWidth="1"/>
    <col min="8205" max="8205" width="11.7109375" style="820" customWidth="1"/>
    <col min="8206" max="8206" width="10.140625" style="820" customWidth="1"/>
    <col min="8207" max="8207" width="15.85546875" style="820" customWidth="1"/>
    <col min="8208" max="8208" width="3.85546875" style="820" customWidth="1"/>
    <col min="8209" max="8209" width="16.42578125" style="820" customWidth="1"/>
    <col min="8210" max="8210" width="11.28515625" style="820" customWidth="1"/>
    <col min="8211" max="8211" width="10.28515625" style="820" customWidth="1"/>
    <col min="8212" max="8212" width="10" style="820" customWidth="1"/>
    <col min="8213" max="8448" width="9.140625" style="820"/>
    <col min="8449" max="8449" width="4" style="820" customWidth="1"/>
    <col min="8450" max="8450" width="15.140625" style="820" customWidth="1"/>
    <col min="8451" max="8451" width="13.85546875" style="820" customWidth="1"/>
    <col min="8452" max="8452" width="10.140625" style="820" customWidth="1"/>
    <col min="8453" max="8453" width="9.140625" style="820"/>
    <col min="8454" max="8454" width="3.42578125" style="820" customWidth="1"/>
    <col min="8455" max="8455" width="19.5703125" style="820" customWidth="1"/>
    <col min="8456" max="8456" width="12.28515625" style="820" customWidth="1"/>
    <col min="8457" max="8457" width="10.42578125" style="820" customWidth="1"/>
    <col min="8458" max="8458" width="9.140625" style="820"/>
    <col min="8459" max="8459" width="3.5703125" style="820" customWidth="1"/>
    <col min="8460" max="8460" width="16.42578125" style="820" customWidth="1"/>
    <col min="8461" max="8461" width="11.7109375" style="820" customWidth="1"/>
    <col min="8462" max="8462" width="10.140625" style="820" customWidth="1"/>
    <col min="8463" max="8463" width="15.85546875" style="820" customWidth="1"/>
    <col min="8464" max="8464" width="3.85546875" style="820" customWidth="1"/>
    <col min="8465" max="8465" width="16.42578125" style="820" customWidth="1"/>
    <col min="8466" max="8466" width="11.28515625" style="820" customWidth="1"/>
    <col min="8467" max="8467" width="10.28515625" style="820" customWidth="1"/>
    <col min="8468" max="8468" width="10" style="820" customWidth="1"/>
    <col min="8469" max="8704" width="9.140625" style="820"/>
    <col min="8705" max="8705" width="4" style="820" customWidth="1"/>
    <col min="8706" max="8706" width="15.140625" style="820" customWidth="1"/>
    <col min="8707" max="8707" width="13.85546875" style="820" customWidth="1"/>
    <col min="8708" max="8708" width="10.140625" style="820" customWidth="1"/>
    <col min="8709" max="8709" width="9.140625" style="820"/>
    <col min="8710" max="8710" width="3.42578125" style="820" customWidth="1"/>
    <col min="8711" max="8711" width="19.5703125" style="820" customWidth="1"/>
    <col min="8712" max="8712" width="12.28515625" style="820" customWidth="1"/>
    <col min="8713" max="8713" width="10.42578125" style="820" customWidth="1"/>
    <col min="8714" max="8714" width="9.140625" style="820"/>
    <col min="8715" max="8715" width="3.5703125" style="820" customWidth="1"/>
    <col min="8716" max="8716" width="16.42578125" style="820" customWidth="1"/>
    <col min="8717" max="8717" width="11.7109375" style="820" customWidth="1"/>
    <col min="8718" max="8718" width="10.140625" style="820" customWidth="1"/>
    <col min="8719" max="8719" width="15.85546875" style="820" customWidth="1"/>
    <col min="8720" max="8720" width="3.85546875" style="820" customWidth="1"/>
    <col min="8721" max="8721" width="16.42578125" style="820" customWidth="1"/>
    <col min="8722" max="8722" width="11.28515625" style="820" customWidth="1"/>
    <col min="8723" max="8723" width="10.28515625" style="820" customWidth="1"/>
    <col min="8724" max="8724" width="10" style="820" customWidth="1"/>
    <col min="8725" max="8960" width="9.140625" style="820"/>
    <col min="8961" max="8961" width="4" style="820" customWidth="1"/>
    <col min="8962" max="8962" width="15.140625" style="820" customWidth="1"/>
    <col min="8963" max="8963" width="13.85546875" style="820" customWidth="1"/>
    <col min="8964" max="8964" width="10.140625" style="820" customWidth="1"/>
    <col min="8965" max="8965" width="9.140625" style="820"/>
    <col min="8966" max="8966" width="3.42578125" style="820" customWidth="1"/>
    <col min="8967" max="8967" width="19.5703125" style="820" customWidth="1"/>
    <col min="8968" max="8968" width="12.28515625" style="820" customWidth="1"/>
    <col min="8969" max="8969" width="10.42578125" style="820" customWidth="1"/>
    <col min="8970" max="8970" width="9.140625" style="820"/>
    <col min="8971" max="8971" width="3.5703125" style="820" customWidth="1"/>
    <col min="8972" max="8972" width="16.42578125" style="820" customWidth="1"/>
    <col min="8973" max="8973" width="11.7109375" style="820" customWidth="1"/>
    <col min="8974" max="8974" width="10.140625" style="820" customWidth="1"/>
    <col min="8975" max="8975" width="15.85546875" style="820" customWidth="1"/>
    <col min="8976" max="8976" width="3.85546875" style="820" customWidth="1"/>
    <col min="8977" max="8977" width="16.42578125" style="820" customWidth="1"/>
    <col min="8978" max="8978" width="11.28515625" style="820" customWidth="1"/>
    <col min="8979" max="8979" width="10.28515625" style="820" customWidth="1"/>
    <col min="8980" max="8980" width="10" style="820" customWidth="1"/>
    <col min="8981" max="9216" width="9.140625" style="820"/>
    <col min="9217" max="9217" width="4" style="820" customWidth="1"/>
    <col min="9218" max="9218" width="15.140625" style="820" customWidth="1"/>
    <col min="9219" max="9219" width="13.85546875" style="820" customWidth="1"/>
    <col min="9220" max="9220" width="10.140625" style="820" customWidth="1"/>
    <col min="9221" max="9221" width="9.140625" style="820"/>
    <col min="9222" max="9222" width="3.42578125" style="820" customWidth="1"/>
    <col min="9223" max="9223" width="19.5703125" style="820" customWidth="1"/>
    <col min="9224" max="9224" width="12.28515625" style="820" customWidth="1"/>
    <col min="9225" max="9225" width="10.42578125" style="820" customWidth="1"/>
    <col min="9226" max="9226" width="9.140625" style="820"/>
    <col min="9227" max="9227" width="3.5703125" style="820" customWidth="1"/>
    <col min="9228" max="9228" width="16.42578125" style="820" customWidth="1"/>
    <col min="9229" max="9229" width="11.7109375" style="820" customWidth="1"/>
    <col min="9230" max="9230" width="10.140625" style="820" customWidth="1"/>
    <col min="9231" max="9231" width="15.85546875" style="820" customWidth="1"/>
    <col min="9232" max="9232" width="3.85546875" style="820" customWidth="1"/>
    <col min="9233" max="9233" width="16.42578125" style="820" customWidth="1"/>
    <col min="9234" max="9234" width="11.28515625" style="820" customWidth="1"/>
    <col min="9235" max="9235" width="10.28515625" style="820" customWidth="1"/>
    <col min="9236" max="9236" width="10" style="820" customWidth="1"/>
    <col min="9237" max="9472" width="9.140625" style="820"/>
    <col min="9473" max="9473" width="4" style="820" customWidth="1"/>
    <col min="9474" max="9474" width="15.140625" style="820" customWidth="1"/>
    <col min="9475" max="9475" width="13.85546875" style="820" customWidth="1"/>
    <col min="9476" max="9476" width="10.140625" style="820" customWidth="1"/>
    <col min="9477" max="9477" width="9.140625" style="820"/>
    <col min="9478" max="9478" width="3.42578125" style="820" customWidth="1"/>
    <col min="9479" max="9479" width="19.5703125" style="820" customWidth="1"/>
    <col min="9480" max="9480" width="12.28515625" style="820" customWidth="1"/>
    <col min="9481" max="9481" width="10.42578125" style="820" customWidth="1"/>
    <col min="9482" max="9482" width="9.140625" style="820"/>
    <col min="9483" max="9483" width="3.5703125" style="820" customWidth="1"/>
    <col min="9484" max="9484" width="16.42578125" style="820" customWidth="1"/>
    <col min="9485" max="9485" width="11.7109375" style="820" customWidth="1"/>
    <col min="9486" max="9486" width="10.140625" style="820" customWidth="1"/>
    <col min="9487" max="9487" width="15.85546875" style="820" customWidth="1"/>
    <col min="9488" max="9488" width="3.85546875" style="820" customWidth="1"/>
    <col min="9489" max="9489" width="16.42578125" style="820" customWidth="1"/>
    <col min="9490" max="9490" width="11.28515625" style="820" customWidth="1"/>
    <col min="9491" max="9491" width="10.28515625" style="820" customWidth="1"/>
    <col min="9492" max="9492" width="10" style="820" customWidth="1"/>
    <col min="9493" max="9728" width="9.140625" style="820"/>
    <col min="9729" max="9729" width="4" style="820" customWidth="1"/>
    <col min="9730" max="9730" width="15.140625" style="820" customWidth="1"/>
    <col min="9731" max="9731" width="13.85546875" style="820" customWidth="1"/>
    <col min="9732" max="9732" width="10.140625" style="820" customWidth="1"/>
    <col min="9733" max="9733" width="9.140625" style="820"/>
    <col min="9734" max="9734" width="3.42578125" style="820" customWidth="1"/>
    <col min="9735" max="9735" width="19.5703125" style="820" customWidth="1"/>
    <col min="9736" max="9736" width="12.28515625" style="820" customWidth="1"/>
    <col min="9737" max="9737" width="10.42578125" style="820" customWidth="1"/>
    <col min="9738" max="9738" width="9.140625" style="820"/>
    <col min="9739" max="9739" width="3.5703125" style="820" customWidth="1"/>
    <col min="9740" max="9740" width="16.42578125" style="820" customWidth="1"/>
    <col min="9741" max="9741" width="11.7109375" style="820" customWidth="1"/>
    <col min="9742" max="9742" width="10.140625" style="820" customWidth="1"/>
    <col min="9743" max="9743" width="15.85546875" style="820" customWidth="1"/>
    <col min="9744" max="9744" width="3.85546875" style="820" customWidth="1"/>
    <col min="9745" max="9745" width="16.42578125" style="820" customWidth="1"/>
    <col min="9746" max="9746" width="11.28515625" style="820" customWidth="1"/>
    <col min="9747" max="9747" width="10.28515625" style="820" customWidth="1"/>
    <col min="9748" max="9748" width="10" style="820" customWidth="1"/>
    <col min="9749" max="9984" width="9.140625" style="820"/>
    <col min="9985" max="9985" width="4" style="820" customWidth="1"/>
    <col min="9986" max="9986" width="15.140625" style="820" customWidth="1"/>
    <col min="9987" max="9987" width="13.85546875" style="820" customWidth="1"/>
    <col min="9988" max="9988" width="10.140625" style="820" customWidth="1"/>
    <col min="9989" max="9989" width="9.140625" style="820"/>
    <col min="9990" max="9990" width="3.42578125" style="820" customWidth="1"/>
    <col min="9991" max="9991" width="19.5703125" style="820" customWidth="1"/>
    <col min="9992" max="9992" width="12.28515625" style="820" customWidth="1"/>
    <col min="9993" max="9993" width="10.42578125" style="820" customWidth="1"/>
    <col min="9994" max="9994" width="9.140625" style="820"/>
    <col min="9995" max="9995" width="3.5703125" style="820" customWidth="1"/>
    <col min="9996" max="9996" width="16.42578125" style="820" customWidth="1"/>
    <col min="9997" max="9997" width="11.7109375" style="820" customWidth="1"/>
    <col min="9998" max="9998" width="10.140625" style="820" customWidth="1"/>
    <col min="9999" max="9999" width="15.85546875" style="820" customWidth="1"/>
    <col min="10000" max="10000" width="3.85546875" style="820" customWidth="1"/>
    <col min="10001" max="10001" width="16.42578125" style="820" customWidth="1"/>
    <col min="10002" max="10002" width="11.28515625" style="820" customWidth="1"/>
    <col min="10003" max="10003" width="10.28515625" style="820" customWidth="1"/>
    <col min="10004" max="10004" width="10" style="820" customWidth="1"/>
    <col min="10005" max="10240" width="9.140625" style="820"/>
    <col min="10241" max="10241" width="4" style="820" customWidth="1"/>
    <col min="10242" max="10242" width="15.140625" style="820" customWidth="1"/>
    <col min="10243" max="10243" width="13.85546875" style="820" customWidth="1"/>
    <col min="10244" max="10244" width="10.140625" style="820" customWidth="1"/>
    <col min="10245" max="10245" width="9.140625" style="820"/>
    <col min="10246" max="10246" width="3.42578125" style="820" customWidth="1"/>
    <col min="10247" max="10247" width="19.5703125" style="820" customWidth="1"/>
    <col min="10248" max="10248" width="12.28515625" style="820" customWidth="1"/>
    <col min="10249" max="10249" width="10.42578125" style="820" customWidth="1"/>
    <col min="10250" max="10250" width="9.140625" style="820"/>
    <col min="10251" max="10251" width="3.5703125" style="820" customWidth="1"/>
    <col min="10252" max="10252" width="16.42578125" style="820" customWidth="1"/>
    <col min="10253" max="10253" width="11.7109375" style="820" customWidth="1"/>
    <col min="10254" max="10254" width="10.140625" style="820" customWidth="1"/>
    <col min="10255" max="10255" width="15.85546875" style="820" customWidth="1"/>
    <col min="10256" max="10256" width="3.85546875" style="820" customWidth="1"/>
    <col min="10257" max="10257" width="16.42578125" style="820" customWidth="1"/>
    <col min="10258" max="10258" width="11.28515625" style="820" customWidth="1"/>
    <col min="10259" max="10259" width="10.28515625" style="820" customWidth="1"/>
    <col min="10260" max="10260" width="10" style="820" customWidth="1"/>
    <col min="10261" max="10496" width="9.140625" style="820"/>
    <col min="10497" max="10497" width="4" style="820" customWidth="1"/>
    <col min="10498" max="10498" width="15.140625" style="820" customWidth="1"/>
    <col min="10499" max="10499" width="13.85546875" style="820" customWidth="1"/>
    <col min="10500" max="10500" width="10.140625" style="820" customWidth="1"/>
    <col min="10501" max="10501" width="9.140625" style="820"/>
    <col min="10502" max="10502" width="3.42578125" style="820" customWidth="1"/>
    <col min="10503" max="10503" width="19.5703125" style="820" customWidth="1"/>
    <col min="10504" max="10504" width="12.28515625" style="820" customWidth="1"/>
    <col min="10505" max="10505" width="10.42578125" style="820" customWidth="1"/>
    <col min="10506" max="10506" width="9.140625" style="820"/>
    <col min="10507" max="10507" width="3.5703125" style="820" customWidth="1"/>
    <col min="10508" max="10508" width="16.42578125" style="820" customWidth="1"/>
    <col min="10509" max="10509" width="11.7109375" style="820" customWidth="1"/>
    <col min="10510" max="10510" width="10.140625" style="820" customWidth="1"/>
    <col min="10511" max="10511" width="15.85546875" style="820" customWidth="1"/>
    <col min="10512" max="10512" width="3.85546875" style="820" customWidth="1"/>
    <col min="10513" max="10513" width="16.42578125" style="820" customWidth="1"/>
    <col min="10514" max="10514" width="11.28515625" style="820" customWidth="1"/>
    <col min="10515" max="10515" width="10.28515625" style="820" customWidth="1"/>
    <col min="10516" max="10516" width="10" style="820" customWidth="1"/>
    <col min="10517" max="10752" width="9.140625" style="820"/>
    <col min="10753" max="10753" width="4" style="820" customWidth="1"/>
    <col min="10754" max="10754" width="15.140625" style="820" customWidth="1"/>
    <col min="10755" max="10755" width="13.85546875" style="820" customWidth="1"/>
    <col min="10756" max="10756" width="10.140625" style="820" customWidth="1"/>
    <col min="10757" max="10757" width="9.140625" style="820"/>
    <col min="10758" max="10758" width="3.42578125" style="820" customWidth="1"/>
    <col min="10759" max="10759" width="19.5703125" style="820" customWidth="1"/>
    <col min="10760" max="10760" width="12.28515625" style="820" customWidth="1"/>
    <col min="10761" max="10761" width="10.42578125" style="820" customWidth="1"/>
    <col min="10762" max="10762" width="9.140625" style="820"/>
    <col min="10763" max="10763" width="3.5703125" style="820" customWidth="1"/>
    <col min="10764" max="10764" width="16.42578125" style="820" customWidth="1"/>
    <col min="10765" max="10765" width="11.7109375" style="820" customWidth="1"/>
    <col min="10766" max="10766" width="10.140625" style="820" customWidth="1"/>
    <col min="10767" max="10767" width="15.85546875" style="820" customWidth="1"/>
    <col min="10768" max="10768" width="3.85546875" style="820" customWidth="1"/>
    <col min="10769" max="10769" width="16.42578125" style="820" customWidth="1"/>
    <col min="10770" max="10770" width="11.28515625" style="820" customWidth="1"/>
    <col min="10771" max="10771" width="10.28515625" style="820" customWidth="1"/>
    <col min="10772" max="10772" width="10" style="820" customWidth="1"/>
    <col min="10773" max="11008" width="9.140625" style="820"/>
    <col min="11009" max="11009" width="4" style="820" customWidth="1"/>
    <col min="11010" max="11010" width="15.140625" style="820" customWidth="1"/>
    <col min="11011" max="11011" width="13.85546875" style="820" customWidth="1"/>
    <col min="11012" max="11012" width="10.140625" style="820" customWidth="1"/>
    <col min="11013" max="11013" width="9.140625" style="820"/>
    <col min="11014" max="11014" width="3.42578125" style="820" customWidth="1"/>
    <col min="11015" max="11015" width="19.5703125" style="820" customWidth="1"/>
    <col min="11016" max="11016" width="12.28515625" style="820" customWidth="1"/>
    <col min="11017" max="11017" width="10.42578125" style="820" customWidth="1"/>
    <col min="11018" max="11018" width="9.140625" style="820"/>
    <col min="11019" max="11019" width="3.5703125" style="820" customWidth="1"/>
    <col min="11020" max="11020" width="16.42578125" style="820" customWidth="1"/>
    <col min="11021" max="11021" width="11.7109375" style="820" customWidth="1"/>
    <col min="11022" max="11022" width="10.140625" style="820" customWidth="1"/>
    <col min="11023" max="11023" width="15.85546875" style="820" customWidth="1"/>
    <col min="11024" max="11024" width="3.85546875" style="820" customWidth="1"/>
    <col min="11025" max="11025" width="16.42578125" style="820" customWidth="1"/>
    <col min="11026" max="11026" width="11.28515625" style="820" customWidth="1"/>
    <col min="11027" max="11027" width="10.28515625" style="820" customWidth="1"/>
    <col min="11028" max="11028" width="10" style="820" customWidth="1"/>
    <col min="11029" max="11264" width="9.140625" style="820"/>
    <col min="11265" max="11265" width="4" style="820" customWidth="1"/>
    <col min="11266" max="11266" width="15.140625" style="820" customWidth="1"/>
    <col min="11267" max="11267" width="13.85546875" style="820" customWidth="1"/>
    <col min="11268" max="11268" width="10.140625" style="820" customWidth="1"/>
    <col min="11269" max="11269" width="9.140625" style="820"/>
    <col min="11270" max="11270" width="3.42578125" style="820" customWidth="1"/>
    <col min="11271" max="11271" width="19.5703125" style="820" customWidth="1"/>
    <col min="11272" max="11272" width="12.28515625" style="820" customWidth="1"/>
    <col min="11273" max="11273" width="10.42578125" style="820" customWidth="1"/>
    <col min="11274" max="11274" width="9.140625" style="820"/>
    <col min="11275" max="11275" width="3.5703125" style="820" customWidth="1"/>
    <col min="11276" max="11276" width="16.42578125" style="820" customWidth="1"/>
    <col min="11277" max="11277" width="11.7109375" style="820" customWidth="1"/>
    <col min="11278" max="11278" width="10.140625" style="820" customWidth="1"/>
    <col min="11279" max="11279" width="15.85546875" style="820" customWidth="1"/>
    <col min="11280" max="11280" width="3.85546875" style="820" customWidth="1"/>
    <col min="11281" max="11281" width="16.42578125" style="820" customWidth="1"/>
    <col min="11282" max="11282" width="11.28515625" style="820" customWidth="1"/>
    <col min="11283" max="11283" width="10.28515625" style="820" customWidth="1"/>
    <col min="11284" max="11284" width="10" style="820" customWidth="1"/>
    <col min="11285" max="11520" width="9.140625" style="820"/>
    <col min="11521" max="11521" width="4" style="820" customWidth="1"/>
    <col min="11522" max="11522" width="15.140625" style="820" customWidth="1"/>
    <col min="11523" max="11523" width="13.85546875" style="820" customWidth="1"/>
    <col min="11524" max="11524" width="10.140625" style="820" customWidth="1"/>
    <col min="11525" max="11525" width="9.140625" style="820"/>
    <col min="11526" max="11526" width="3.42578125" style="820" customWidth="1"/>
    <col min="11527" max="11527" width="19.5703125" style="820" customWidth="1"/>
    <col min="11528" max="11528" width="12.28515625" style="820" customWidth="1"/>
    <col min="11529" max="11529" width="10.42578125" style="820" customWidth="1"/>
    <col min="11530" max="11530" width="9.140625" style="820"/>
    <col min="11531" max="11531" width="3.5703125" style="820" customWidth="1"/>
    <col min="11532" max="11532" width="16.42578125" style="820" customWidth="1"/>
    <col min="11533" max="11533" width="11.7109375" style="820" customWidth="1"/>
    <col min="11534" max="11534" width="10.140625" style="820" customWidth="1"/>
    <col min="11535" max="11535" width="15.85546875" style="820" customWidth="1"/>
    <col min="11536" max="11536" width="3.85546875" style="820" customWidth="1"/>
    <col min="11537" max="11537" width="16.42578125" style="820" customWidth="1"/>
    <col min="11538" max="11538" width="11.28515625" style="820" customWidth="1"/>
    <col min="11539" max="11539" width="10.28515625" style="820" customWidth="1"/>
    <col min="11540" max="11540" width="10" style="820" customWidth="1"/>
    <col min="11541" max="11776" width="9.140625" style="820"/>
    <col min="11777" max="11777" width="4" style="820" customWidth="1"/>
    <col min="11778" max="11778" width="15.140625" style="820" customWidth="1"/>
    <col min="11779" max="11779" width="13.85546875" style="820" customWidth="1"/>
    <col min="11780" max="11780" width="10.140625" style="820" customWidth="1"/>
    <col min="11781" max="11781" width="9.140625" style="820"/>
    <col min="11782" max="11782" width="3.42578125" style="820" customWidth="1"/>
    <col min="11783" max="11783" width="19.5703125" style="820" customWidth="1"/>
    <col min="11784" max="11784" width="12.28515625" style="820" customWidth="1"/>
    <col min="11785" max="11785" width="10.42578125" style="820" customWidth="1"/>
    <col min="11786" max="11786" width="9.140625" style="820"/>
    <col min="11787" max="11787" width="3.5703125" style="820" customWidth="1"/>
    <col min="11788" max="11788" width="16.42578125" style="820" customWidth="1"/>
    <col min="11789" max="11789" width="11.7109375" style="820" customWidth="1"/>
    <col min="11790" max="11790" width="10.140625" style="820" customWidth="1"/>
    <col min="11791" max="11791" width="15.85546875" style="820" customWidth="1"/>
    <col min="11792" max="11792" width="3.85546875" style="820" customWidth="1"/>
    <col min="11793" max="11793" width="16.42578125" style="820" customWidth="1"/>
    <col min="11794" max="11794" width="11.28515625" style="820" customWidth="1"/>
    <col min="11795" max="11795" width="10.28515625" style="820" customWidth="1"/>
    <col min="11796" max="11796" width="10" style="820" customWidth="1"/>
    <col min="11797" max="12032" width="9.140625" style="820"/>
    <col min="12033" max="12033" width="4" style="820" customWidth="1"/>
    <col min="12034" max="12034" width="15.140625" style="820" customWidth="1"/>
    <col min="12035" max="12035" width="13.85546875" style="820" customWidth="1"/>
    <col min="12036" max="12036" width="10.140625" style="820" customWidth="1"/>
    <col min="12037" max="12037" width="9.140625" style="820"/>
    <col min="12038" max="12038" width="3.42578125" style="820" customWidth="1"/>
    <col min="12039" max="12039" width="19.5703125" style="820" customWidth="1"/>
    <col min="12040" max="12040" width="12.28515625" style="820" customWidth="1"/>
    <col min="12041" max="12041" width="10.42578125" style="820" customWidth="1"/>
    <col min="12042" max="12042" width="9.140625" style="820"/>
    <col min="12043" max="12043" width="3.5703125" style="820" customWidth="1"/>
    <col min="12044" max="12044" width="16.42578125" style="820" customWidth="1"/>
    <col min="12045" max="12045" width="11.7109375" style="820" customWidth="1"/>
    <col min="12046" max="12046" width="10.140625" style="820" customWidth="1"/>
    <col min="12047" max="12047" width="15.85546875" style="820" customWidth="1"/>
    <col min="12048" max="12048" width="3.85546875" style="820" customWidth="1"/>
    <col min="12049" max="12049" width="16.42578125" style="820" customWidth="1"/>
    <col min="12050" max="12050" width="11.28515625" style="820" customWidth="1"/>
    <col min="12051" max="12051" width="10.28515625" style="820" customWidth="1"/>
    <col min="12052" max="12052" width="10" style="820" customWidth="1"/>
    <col min="12053" max="12288" width="9.140625" style="820"/>
    <col min="12289" max="12289" width="4" style="820" customWidth="1"/>
    <col min="12290" max="12290" width="15.140625" style="820" customWidth="1"/>
    <col min="12291" max="12291" width="13.85546875" style="820" customWidth="1"/>
    <col min="12292" max="12292" width="10.140625" style="820" customWidth="1"/>
    <col min="12293" max="12293" width="9.140625" style="820"/>
    <col min="12294" max="12294" width="3.42578125" style="820" customWidth="1"/>
    <col min="12295" max="12295" width="19.5703125" style="820" customWidth="1"/>
    <col min="12296" max="12296" width="12.28515625" style="820" customWidth="1"/>
    <col min="12297" max="12297" width="10.42578125" style="820" customWidth="1"/>
    <col min="12298" max="12298" width="9.140625" style="820"/>
    <col min="12299" max="12299" width="3.5703125" style="820" customWidth="1"/>
    <col min="12300" max="12300" width="16.42578125" style="820" customWidth="1"/>
    <col min="12301" max="12301" width="11.7109375" style="820" customWidth="1"/>
    <col min="12302" max="12302" width="10.140625" style="820" customWidth="1"/>
    <col min="12303" max="12303" width="15.85546875" style="820" customWidth="1"/>
    <col min="12304" max="12304" width="3.85546875" style="820" customWidth="1"/>
    <col min="12305" max="12305" width="16.42578125" style="820" customWidth="1"/>
    <col min="12306" max="12306" width="11.28515625" style="820" customWidth="1"/>
    <col min="12307" max="12307" width="10.28515625" style="820" customWidth="1"/>
    <col min="12308" max="12308" width="10" style="820" customWidth="1"/>
    <col min="12309" max="12544" width="9.140625" style="820"/>
    <col min="12545" max="12545" width="4" style="820" customWidth="1"/>
    <col min="12546" max="12546" width="15.140625" style="820" customWidth="1"/>
    <col min="12547" max="12547" width="13.85546875" style="820" customWidth="1"/>
    <col min="12548" max="12548" width="10.140625" style="820" customWidth="1"/>
    <col min="12549" max="12549" width="9.140625" style="820"/>
    <col min="12550" max="12550" width="3.42578125" style="820" customWidth="1"/>
    <col min="12551" max="12551" width="19.5703125" style="820" customWidth="1"/>
    <col min="12552" max="12552" width="12.28515625" style="820" customWidth="1"/>
    <col min="12553" max="12553" width="10.42578125" style="820" customWidth="1"/>
    <col min="12554" max="12554" width="9.140625" style="820"/>
    <col min="12555" max="12555" width="3.5703125" style="820" customWidth="1"/>
    <col min="12556" max="12556" width="16.42578125" style="820" customWidth="1"/>
    <col min="12557" max="12557" width="11.7109375" style="820" customWidth="1"/>
    <col min="12558" max="12558" width="10.140625" style="820" customWidth="1"/>
    <col min="12559" max="12559" width="15.85546875" style="820" customWidth="1"/>
    <col min="12560" max="12560" width="3.85546875" style="820" customWidth="1"/>
    <col min="12561" max="12561" width="16.42578125" style="820" customWidth="1"/>
    <col min="12562" max="12562" width="11.28515625" style="820" customWidth="1"/>
    <col min="12563" max="12563" width="10.28515625" style="820" customWidth="1"/>
    <col min="12564" max="12564" width="10" style="820" customWidth="1"/>
    <col min="12565" max="12800" width="9.140625" style="820"/>
    <col min="12801" max="12801" width="4" style="820" customWidth="1"/>
    <col min="12802" max="12802" width="15.140625" style="820" customWidth="1"/>
    <col min="12803" max="12803" width="13.85546875" style="820" customWidth="1"/>
    <col min="12804" max="12804" width="10.140625" style="820" customWidth="1"/>
    <col min="12805" max="12805" width="9.140625" style="820"/>
    <col min="12806" max="12806" width="3.42578125" style="820" customWidth="1"/>
    <col min="12807" max="12807" width="19.5703125" style="820" customWidth="1"/>
    <col min="12808" max="12808" width="12.28515625" style="820" customWidth="1"/>
    <col min="12809" max="12809" width="10.42578125" style="820" customWidth="1"/>
    <col min="12810" max="12810" width="9.140625" style="820"/>
    <col min="12811" max="12811" width="3.5703125" style="820" customWidth="1"/>
    <col min="12812" max="12812" width="16.42578125" style="820" customWidth="1"/>
    <col min="12813" max="12813" width="11.7109375" style="820" customWidth="1"/>
    <col min="12814" max="12814" width="10.140625" style="820" customWidth="1"/>
    <col min="12815" max="12815" width="15.85546875" style="820" customWidth="1"/>
    <col min="12816" max="12816" width="3.85546875" style="820" customWidth="1"/>
    <col min="12817" max="12817" width="16.42578125" style="820" customWidth="1"/>
    <col min="12818" max="12818" width="11.28515625" style="820" customWidth="1"/>
    <col min="12819" max="12819" width="10.28515625" style="820" customWidth="1"/>
    <col min="12820" max="12820" width="10" style="820" customWidth="1"/>
    <col min="12821" max="13056" width="9.140625" style="820"/>
    <col min="13057" max="13057" width="4" style="820" customWidth="1"/>
    <col min="13058" max="13058" width="15.140625" style="820" customWidth="1"/>
    <col min="13059" max="13059" width="13.85546875" style="820" customWidth="1"/>
    <col min="13060" max="13060" width="10.140625" style="820" customWidth="1"/>
    <col min="13061" max="13061" width="9.140625" style="820"/>
    <col min="13062" max="13062" width="3.42578125" style="820" customWidth="1"/>
    <col min="13063" max="13063" width="19.5703125" style="820" customWidth="1"/>
    <col min="13064" max="13064" width="12.28515625" style="820" customWidth="1"/>
    <col min="13065" max="13065" width="10.42578125" style="820" customWidth="1"/>
    <col min="13066" max="13066" width="9.140625" style="820"/>
    <col min="13067" max="13067" width="3.5703125" style="820" customWidth="1"/>
    <col min="13068" max="13068" width="16.42578125" style="820" customWidth="1"/>
    <col min="13069" max="13069" width="11.7109375" style="820" customWidth="1"/>
    <col min="13070" max="13070" width="10.140625" style="820" customWidth="1"/>
    <col min="13071" max="13071" width="15.85546875" style="820" customWidth="1"/>
    <col min="13072" max="13072" width="3.85546875" style="820" customWidth="1"/>
    <col min="13073" max="13073" width="16.42578125" style="820" customWidth="1"/>
    <col min="13074" max="13074" width="11.28515625" style="820" customWidth="1"/>
    <col min="13075" max="13075" width="10.28515625" style="820" customWidth="1"/>
    <col min="13076" max="13076" width="10" style="820" customWidth="1"/>
    <col min="13077" max="13312" width="9.140625" style="820"/>
    <col min="13313" max="13313" width="4" style="820" customWidth="1"/>
    <col min="13314" max="13314" width="15.140625" style="820" customWidth="1"/>
    <col min="13315" max="13315" width="13.85546875" style="820" customWidth="1"/>
    <col min="13316" max="13316" width="10.140625" style="820" customWidth="1"/>
    <col min="13317" max="13317" width="9.140625" style="820"/>
    <col min="13318" max="13318" width="3.42578125" style="820" customWidth="1"/>
    <col min="13319" max="13319" width="19.5703125" style="820" customWidth="1"/>
    <col min="13320" max="13320" width="12.28515625" style="820" customWidth="1"/>
    <col min="13321" max="13321" width="10.42578125" style="820" customWidth="1"/>
    <col min="13322" max="13322" width="9.140625" style="820"/>
    <col min="13323" max="13323" width="3.5703125" style="820" customWidth="1"/>
    <col min="13324" max="13324" width="16.42578125" style="820" customWidth="1"/>
    <col min="13325" max="13325" width="11.7109375" style="820" customWidth="1"/>
    <col min="13326" max="13326" width="10.140625" style="820" customWidth="1"/>
    <col min="13327" max="13327" width="15.85546875" style="820" customWidth="1"/>
    <col min="13328" max="13328" width="3.85546875" style="820" customWidth="1"/>
    <col min="13329" max="13329" width="16.42578125" style="820" customWidth="1"/>
    <col min="13330" max="13330" width="11.28515625" style="820" customWidth="1"/>
    <col min="13331" max="13331" width="10.28515625" style="820" customWidth="1"/>
    <col min="13332" max="13332" width="10" style="820" customWidth="1"/>
    <col min="13333" max="13568" width="9.140625" style="820"/>
    <col min="13569" max="13569" width="4" style="820" customWidth="1"/>
    <col min="13570" max="13570" width="15.140625" style="820" customWidth="1"/>
    <col min="13571" max="13571" width="13.85546875" style="820" customWidth="1"/>
    <col min="13572" max="13572" width="10.140625" style="820" customWidth="1"/>
    <col min="13573" max="13573" width="9.140625" style="820"/>
    <col min="13574" max="13574" width="3.42578125" style="820" customWidth="1"/>
    <col min="13575" max="13575" width="19.5703125" style="820" customWidth="1"/>
    <col min="13576" max="13576" width="12.28515625" style="820" customWidth="1"/>
    <col min="13577" max="13577" width="10.42578125" style="820" customWidth="1"/>
    <col min="13578" max="13578" width="9.140625" style="820"/>
    <col min="13579" max="13579" width="3.5703125" style="820" customWidth="1"/>
    <col min="13580" max="13580" width="16.42578125" style="820" customWidth="1"/>
    <col min="13581" max="13581" width="11.7109375" style="820" customWidth="1"/>
    <col min="13582" max="13582" width="10.140625" style="820" customWidth="1"/>
    <col min="13583" max="13583" width="15.85546875" style="820" customWidth="1"/>
    <col min="13584" max="13584" width="3.85546875" style="820" customWidth="1"/>
    <col min="13585" max="13585" width="16.42578125" style="820" customWidth="1"/>
    <col min="13586" max="13586" width="11.28515625" style="820" customWidth="1"/>
    <col min="13587" max="13587" width="10.28515625" style="820" customWidth="1"/>
    <col min="13588" max="13588" width="10" style="820" customWidth="1"/>
    <col min="13589" max="13824" width="9.140625" style="820"/>
    <col min="13825" max="13825" width="4" style="820" customWidth="1"/>
    <col min="13826" max="13826" width="15.140625" style="820" customWidth="1"/>
    <col min="13827" max="13827" width="13.85546875" style="820" customWidth="1"/>
    <col min="13828" max="13828" width="10.140625" style="820" customWidth="1"/>
    <col min="13829" max="13829" width="9.140625" style="820"/>
    <col min="13830" max="13830" width="3.42578125" style="820" customWidth="1"/>
    <col min="13831" max="13831" width="19.5703125" style="820" customWidth="1"/>
    <col min="13832" max="13832" width="12.28515625" style="820" customWidth="1"/>
    <col min="13833" max="13833" width="10.42578125" style="820" customWidth="1"/>
    <col min="13834" max="13834" width="9.140625" style="820"/>
    <col min="13835" max="13835" width="3.5703125" style="820" customWidth="1"/>
    <col min="13836" max="13836" width="16.42578125" style="820" customWidth="1"/>
    <col min="13837" max="13837" width="11.7109375" style="820" customWidth="1"/>
    <col min="13838" max="13838" width="10.140625" style="820" customWidth="1"/>
    <col min="13839" max="13839" width="15.85546875" style="820" customWidth="1"/>
    <col min="13840" max="13840" width="3.85546875" style="820" customWidth="1"/>
    <col min="13841" max="13841" width="16.42578125" style="820" customWidth="1"/>
    <col min="13842" max="13842" width="11.28515625" style="820" customWidth="1"/>
    <col min="13843" max="13843" width="10.28515625" style="820" customWidth="1"/>
    <col min="13844" max="13844" width="10" style="820" customWidth="1"/>
    <col min="13845" max="14080" width="9.140625" style="820"/>
    <col min="14081" max="14081" width="4" style="820" customWidth="1"/>
    <col min="14082" max="14082" width="15.140625" style="820" customWidth="1"/>
    <col min="14083" max="14083" width="13.85546875" style="820" customWidth="1"/>
    <col min="14084" max="14084" width="10.140625" style="820" customWidth="1"/>
    <col min="14085" max="14085" width="9.140625" style="820"/>
    <col min="14086" max="14086" width="3.42578125" style="820" customWidth="1"/>
    <col min="14087" max="14087" width="19.5703125" style="820" customWidth="1"/>
    <col min="14088" max="14088" width="12.28515625" style="820" customWidth="1"/>
    <col min="14089" max="14089" width="10.42578125" style="820" customWidth="1"/>
    <col min="14090" max="14090" width="9.140625" style="820"/>
    <col min="14091" max="14091" width="3.5703125" style="820" customWidth="1"/>
    <col min="14092" max="14092" width="16.42578125" style="820" customWidth="1"/>
    <col min="14093" max="14093" width="11.7109375" style="820" customWidth="1"/>
    <col min="14094" max="14094" width="10.140625" style="820" customWidth="1"/>
    <col min="14095" max="14095" width="15.85546875" style="820" customWidth="1"/>
    <col min="14096" max="14096" width="3.85546875" style="820" customWidth="1"/>
    <col min="14097" max="14097" width="16.42578125" style="820" customWidth="1"/>
    <col min="14098" max="14098" width="11.28515625" style="820" customWidth="1"/>
    <col min="14099" max="14099" width="10.28515625" style="820" customWidth="1"/>
    <col min="14100" max="14100" width="10" style="820" customWidth="1"/>
    <col min="14101" max="14336" width="9.140625" style="820"/>
    <col min="14337" max="14337" width="4" style="820" customWidth="1"/>
    <col min="14338" max="14338" width="15.140625" style="820" customWidth="1"/>
    <col min="14339" max="14339" width="13.85546875" style="820" customWidth="1"/>
    <col min="14340" max="14340" width="10.140625" style="820" customWidth="1"/>
    <col min="14341" max="14341" width="9.140625" style="820"/>
    <col min="14342" max="14342" width="3.42578125" style="820" customWidth="1"/>
    <col min="14343" max="14343" width="19.5703125" style="820" customWidth="1"/>
    <col min="14344" max="14344" width="12.28515625" style="820" customWidth="1"/>
    <col min="14345" max="14345" width="10.42578125" style="820" customWidth="1"/>
    <col min="14346" max="14346" width="9.140625" style="820"/>
    <col min="14347" max="14347" width="3.5703125" style="820" customWidth="1"/>
    <col min="14348" max="14348" width="16.42578125" style="820" customWidth="1"/>
    <col min="14349" max="14349" width="11.7109375" style="820" customWidth="1"/>
    <col min="14350" max="14350" width="10.140625" style="820" customWidth="1"/>
    <col min="14351" max="14351" width="15.85546875" style="820" customWidth="1"/>
    <col min="14352" max="14352" width="3.85546875" style="820" customWidth="1"/>
    <col min="14353" max="14353" width="16.42578125" style="820" customWidth="1"/>
    <col min="14354" max="14354" width="11.28515625" style="820" customWidth="1"/>
    <col min="14355" max="14355" width="10.28515625" style="820" customWidth="1"/>
    <col min="14356" max="14356" width="10" style="820" customWidth="1"/>
    <col min="14357" max="14592" width="9.140625" style="820"/>
    <col min="14593" max="14593" width="4" style="820" customWidth="1"/>
    <col min="14594" max="14594" width="15.140625" style="820" customWidth="1"/>
    <col min="14595" max="14595" width="13.85546875" style="820" customWidth="1"/>
    <col min="14596" max="14596" width="10.140625" style="820" customWidth="1"/>
    <col min="14597" max="14597" width="9.140625" style="820"/>
    <col min="14598" max="14598" width="3.42578125" style="820" customWidth="1"/>
    <col min="14599" max="14599" width="19.5703125" style="820" customWidth="1"/>
    <col min="14600" max="14600" width="12.28515625" style="820" customWidth="1"/>
    <col min="14601" max="14601" width="10.42578125" style="820" customWidth="1"/>
    <col min="14602" max="14602" width="9.140625" style="820"/>
    <col min="14603" max="14603" width="3.5703125" style="820" customWidth="1"/>
    <col min="14604" max="14604" width="16.42578125" style="820" customWidth="1"/>
    <col min="14605" max="14605" width="11.7109375" style="820" customWidth="1"/>
    <col min="14606" max="14606" width="10.140625" style="820" customWidth="1"/>
    <col min="14607" max="14607" width="15.85546875" style="820" customWidth="1"/>
    <col min="14608" max="14608" width="3.85546875" style="820" customWidth="1"/>
    <col min="14609" max="14609" width="16.42578125" style="820" customWidth="1"/>
    <col min="14610" max="14610" width="11.28515625" style="820" customWidth="1"/>
    <col min="14611" max="14611" width="10.28515625" style="820" customWidth="1"/>
    <col min="14612" max="14612" width="10" style="820" customWidth="1"/>
    <col min="14613" max="14848" width="9.140625" style="820"/>
    <col min="14849" max="14849" width="4" style="820" customWidth="1"/>
    <col min="14850" max="14850" width="15.140625" style="820" customWidth="1"/>
    <col min="14851" max="14851" width="13.85546875" style="820" customWidth="1"/>
    <col min="14852" max="14852" width="10.140625" style="820" customWidth="1"/>
    <col min="14853" max="14853" width="9.140625" style="820"/>
    <col min="14854" max="14854" width="3.42578125" style="820" customWidth="1"/>
    <col min="14855" max="14855" width="19.5703125" style="820" customWidth="1"/>
    <col min="14856" max="14856" width="12.28515625" style="820" customWidth="1"/>
    <col min="14857" max="14857" width="10.42578125" style="820" customWidth="1"/>
    <col min="14858" max="14858" width="9.140625" style="820"/>
    <col min="14859" max="14859" width="3.5703125" style="820" customWidth="1"/>
    <col min="14860" max="14860" width="16.42578125" style="820" customWidth="1"/>
    <col min="14861" max="14861" width="11.7109375" style="820" customWidth="1"/>
    <col min="14862" max="14862" width="10.140625" style="820" customWidth="1"/>
    <col min="14863" max="14863" width="15.85546875" style="820" customWidth="1"/>
    <col min="14864" max="14864" width="3.85546875" style="820" customWidth="1"/>
    <col min="14865" max="14865" width="16.42578125" style="820" customWidth="1"/>
    <col min="14866" max="14866" width="11.28515625" style="820" customWidth="1"/>
    <col min="14867" max="14867" width="10.28515625" style="820" customWidth="1"/>
    <col min="14868" max="14868" width="10" style="820" customWidth="1"/>
    <col min="14869" max="15104" width="9.140625" style="820"/>
    <col min="15105" max="15105" width="4" style="820" customWidth="1"/>
    <col min="15106" max="15106" width="15.140625" style="820" customWidth="1"/>
    <col min="15107" max="15107" width="13.85546875" style="820" customWidth="1"/>
    <col min="15108" max="15108" width="10.140625" style="820" customWidth="1"/>
    <col min="15109" max="15109" width="9.140625" style="820"/>
    <col min="15110" max="15110" width="3.42578125" style="820" customWidth="1"/>
    <col min="15111" max="15111" width="19.5703125" style="820" customWidth="1"/>
    <col min="15112" max="15112" width="12.28515625" style="820" customWidth="1"/>
    <col min="15113" max="15113" width="10.42578125" style="820" customWidth="1"/>
    <col min="15114" max="15114" width="9.140625" style="820"/>
    <col min="15115" max="15115" width="3.5703125" style="820" customWidth="1"/>
    <col min="15116" max="15116" width="16.42578125" style="820" customWidth="1"/>
    <col min="15117" max="15117" width="11.7109375" style="820" customWidth="1"/>
    <col min="15118" max="15118" width="10.140625" style="820" customWidth="1"/>
    <col min="15119" max="15119" width="15.85546875" style="820" customWidth="1"/>
    <col min="15120" max="15120" width="3.85546875" style="820" customWidth="1"/>
    <col min="15121" max="15121" width="16.42578125" style="820" customWidth="1"/>
    <col min="15122" max="15122" width="11.28515625" style="820" customWidth="1"/>
    <col min="15123" max="15123" width="10.28515625" style="820" customWidth="1"/>
    <col min="15124" max="15124" width="10" style="820" customWidth="1"/>
    <col min="15125" max="15360" width="9.140625" style="820"/>
    <col min="15361" max="15361" width="4" style="820" customWidth="1"/>
    <col min="15362" max="15362" width="15.140625" style="820" customWidth="1"/>
    <col min="15363" max="15363" width="13.85546875" style="820" customWidth="1"/>
    <col min="15364" max="15364" width="10.140625" style="820" customWidth="1"/>
    <col min="15365" max="15365" width="9.140625" style="820"/>
    <col min="15366" max="15366" width="3.42578125" style="820" customWidth="1"/>
    <col min="15367" max="15367" width="19.5703125" style="820" customWidth="1"/>
    <col min="15368" max="15368" width="12.28515625" style="820" customWidth="1"/>
    <col min="15369" max="15369" width="10.42578125" style="820" customWidth="1"/>
    <col min="15370" max="15370" width="9.140625" style="820"/>
    <col min="15371" max="15371" width="3.5703125" style="820" customWidth="1"/>
    <col min="15372" max="15372" width="16.42578125" style="820" customWidth="1"/>
    <col min="15373" max="15373" width="11.7109375" style="820" customWidth="1"/>
    <col min="15374" max="15374" width="10.140625" style="820" customWidth="1"/>
    <col min="15375" max="15375" width="15.85546875" style="820" customWidth="1"/>
    <col min="15376" max="15376" width="3.85546875" style="820" customWidth="1"/>
    <col min="15377" max="15377" width="16.42578125" style="820" customWidth="1"/>
    <col min="15378" max="15378" width="11.28515625" style="820" customWidth="1"/>
    <col min="15379" max="15379" width="10.28515625" style="820" customWidth="1"/>
    <col min="15380" max="15380" width="10" style="820" customWidth="1"/>
    <col min="15381" max="15616" width="9.140625" style="820"/>
    <col min="15617" max="15617" width="4" style="820" customWidth="1"/>
    <col min="15618" max="15618" width="15.140625" style="820" customWidth="1"/>
    <col min="15619" max="15619" width="13.85546875" style="820" customWidth="1"/>
    <col min="15620" max="15620" width="10.140625" style="820" customWidth="1"/>
    <col min="15621" max="15621" width="9.140625" style="820"/>
    <col min="15622" max="15622" width="3.42578125" style="820" customWidth="1"/>
    <col min="15623" max="15623" width="19.5703125" style="820" customWidth="1"/>
    <col min="15624" max="15624" width="12.28515625" style="820" customWidth="1"/>
    <col min="15625" max="15625" width="10.42578125" style="820" customWidth="1"/>
    <col min="15626" max="15626" width="9.140625" style="820"/>
    <col min="15627" max="15627" width="3.5703125" style="820" customWidth="1"/>
    <col min="15628" max="15628" width="16.42578125" style="820" customWidth="1"/>
    <col min="15629" max="15629" width="11.7109375" style="820" customWidth="1"/>
    <col min="15630" max="15630" width="10.140625" style="820" customWidth="1"/>
    <col min="15631" max="15631" width="15.85546875" style="820" customWidth="1"/>
    <col min="15632" max="15632" width="3.85546875" style="820" customWidth="1"/>
    <col min="15633" max="15633" width="16.42578125" style="820" customWidth="1"/>
    <col min="15634" max="15634" width="11.28515625" style="820" customWidth="1"/>
    <col min="15635" max="15635" width="10.28515625" style="820" customWidth="1"/>
    <col min="15636" max="15636" width="10" style="820" customWidth="1"/>
    <col min="15637" max="15872" width="9.140625" style="820"/>
    <col min="15873" max="15873" width="4" style="820" customWidth="1"/>
    <col min="15874" max="15874" width="15.140625" style="820" customWidth="1"/>
    <col min="15875" max="15875" width="13.85546875" style="820" customWidth="1"/>
    <col min="15876" max="15876" width="10.140625" style="820" customWidth="1"/>
    <col min="15877" max="15877" width="9.140625" style="820"/>
    <col min="15878" max="15878" width="3.42578125" style="820" customWidth="1"/>
    <col min="15879" max="15879" width="19.5703125" style="820" customWidth="1"/>
    <col min="15880" max="15880" width="12.28515625" style="820" customWidth="1"/>
    <col min="15881" max="15881" width="10.42578125" style="820" customWidth="1"/>
    <col min="15882" max="15882" width="9.140625" style="820"/>
    <col min="15883" max="15883" width="3.5703125" style="820" customWidth="1"/>
    <col min="15884" max="15884" width="16.42578125" style="820" customWidth="1"/>
    <col min="15885" max="15885" width="11.7109375" style="820" customWidth="1"/>
    <col min="15886" max="15886" width="10.140625" style="820" customWidth="1"/>
    <col min="15887" max="15887" width="15.85546875" style="820" customWidth="1"/>
    <col min="15888" max="15888" width="3.85546875" style="820" customWidth="1"/>
    <col min="15889" max="15889" width="16.42578125" style="820" customWidth="1"/>
    <col min="15890" max="15890" width="11.28515625" style="820" customWidth="1"/>
    <col min="15891" max="15891" width="10.28515625" style="820" customWidth="1"/>
    <col min="15892" max="15892" width="10" style="820" customWidth="1"/>
    <col min="15893" max="16128" width="9.140625" style="820"/>
    <col min="16129" max="16129" width="4" style="820" customWidth="1"/>
    <col min="16130" max="16130" width="15.140625" style="820" customWidth="1"/>
    <col min="16131" max="16131" width="13.85546875" style="820" customWidth="1"/>
    <col min="16132" max="16132" width="10.140625" style="820" customWidth="1"/>
    <col min="16133" max="16133" width="9.140625" style="820"/>
    <col min="16134" max="16134" width="3.42578125" style="820" customWidth="1"/>
    <col min="16135" max="16135" width="19.5703125" style="820" customWidth="1"/>
    <col min="16136" max="16136" width="12.28515625" style="820" customWidth="1"/>
    <col min="16137" max="16137" width="10.42578125" style="820" customWidth="1"/>
    <col min="16138" max="16138" width="9.140625" style="820"/>
    <col min="16139" max="16139" width="3.5703125" style="820" customWidth="1"/>
    <col min="16140" max="16140" width="16.42578125" style="820" customWidth="1"/>
    <col min="16141" max="16141" width="11.7109375" style="820" customWidth="1"/>
    <col min="16142" max="16142" width="10.140625" style="820" customWidth="1"/>
    <col min="16143" max="16143" width="15.85546875" style="820" customWidth="1"/>
    <col min="16144" max="16144" width="3.85546875" style="820" customWidth="1"/>
    <col min="16145" max="16145" width="16.42578125" style="820" customWidth="1"/>
    <col min="16146" max="16146" width="11.28515625" style="820" customWidth="1"/>
    <col min="16147" max="16147" width="10.28515625" style="820" customWidth="1"/>
    <col min="16148" max="16148" width="10" style="820" customWidth="1"/>
    <col min="16149" max="16384" width="9.140625" style="820"/>
  </cols>
  <sheetData>
    <row r="1" spans="2:28" ht="18.75">
      <c r="B1" s="644" t="s">
        <v>317</v>
      </c>
    </row>
    <row r="2" spans="2:28" ht="18" customHeight="1">
      <c r="B2" s="1181" t="s">
        <v>374</v>
      </c>
      <c r="C2" s="1181"/>
      <c r="D2" s="1181"/>
      <c r="E2" s="1181"/>
      <c r="F2" s="1181"/>
      <c r="G2" s="1181"/>
      <c r="H2" s="1181"/>
      <c r="I2" s="1181"/>
      <c r="J2" s="1181"/>
      <c r="K2" s="1181"/>
      <c r="L2" s="1181"/>
      <c r="M2" s="1181"/>
      <c r="N2" s="1181"/>
      <c r="O2" s="1181"/>
      <c r="P2" s="1181"/>
      <c r="Q2" s="1181"/>
      <c r="R2" s="1181"/>
      <c r="S2" s="1181"/>
      <c r="T2" s="1181"/>
      <c r="U2" s="1181"/>
      <c r="V2" s="1181"/>
      <c r="W2" s="1181"/>
      <c r="X2" s="1181"/>
      <c r="Y2" s="1181"/>
      <c r="Z2" s="1181"/>
      <c r="AA2" s="1181"/>
      <c r="AB2" s="1181"/>
    </row>
    <row r="3" spans="2:28" ht="18" customHeight="1">
      <c r="B3" s="1184" t="s">
        <v>373</v>
      </c>
      <c r="C3" s="1184"/>
      <c r="D3" s="1184"/>
      <c r="E3" s="1184"/>
      <c r="F3" s="1184"/>
      <c r="G3" s="1184"/>
      <c r="H3" s="1184"/>
      <c r="I3" s="673"/>
      <c r="J3" s="673"/>
      <c r="K3" s="673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3"/>
      <c r="W3" s="673"/>
      <c r="X3" s="673"/>
      <c r="Y3" s="673"/>
      <c r="Z3" s="673"/>
      <c r="AA3" s="673"/>
      <c r="AB3" s="673"/>
    </row>
    <row r="5" spans="2:28" s="674" customFormat="1" ht="30">
      <c r="B5" s="648" t="s">
        <v>185</v>
      </c>
      <c r="C5" s="648" t="s">
        <v>186</v>
      </c>
      <c r="D5" s="649"/>
      <c r="E5" s="649"/>
      <c r="F5" s="649"/>
      <c r="G5" s="648" t="s">
        <v>187</v>
      </c>
      <c r="H5" s="650" t="s">
        <v>188</v>
      </c>
      <c r="I5" s="649"/>
      <c r="J5" s="649"/>
      <c r="K5" s="649"/>
      <c r="L5" s="88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  <c r="T5" s="649"/>
    </row>
    <row r="6" spans="2:28" ht="4.5" customHeight="1" thickBot="1"/>
    <row r="7" spans="2:28" ht="29.25" thickBot="1">
      <c r="B7" s="653" t="s">
        <v>193</v>
      </c>
      <c r="C7" s="654" t="s">
        <v>194</v>
      </c>
      <c r="D7" s="655" t="s">
        <v>195</v>
      </c>
      <c r="E7" s="656" t="s">
        <v>196</v>
      </c>
      <c r="G7" s="657" t="s">
        <v>193</v>
      </c>
      <c r="H7" s="658" t="s">
        <v>194</v>
      </c>
      <c r="I7" s="659" t="s">
        <v>195</v>
      </c>
      <c r="J7" s="1103" t="s">
        <v>196</v>
      </c>
      <c r="L7" s="653" t="s">
        <v>193</v>
      </c>
      <c r="M7" s="654" t="s">
        <v>194</v>
      </c>
      <c r="N7" s="655" t="s">
        <v>197</v>
      </c>
      <c r="O7" s="656" t="s">
        <v>196</v>
      </c>
      <c r="Q7" s="653" t="s">
        <v>193</v>
      </c>
      <c r="R7" s="654" t="s">
        <v>194</v>
      </c>
      <c r="S7" s="655" t="s">
        <v>197</v>
      </c>
      <c r="T7" s="656" t="s">
        <v>196</v>
      </c>
    </row>
    <row r="8" spans="2:28" ht="15.75">
      <c r="B8" s="660" t="s">
        <v>213</v>
      </c>
      <c r="C8" s="661">
        <v>14601.55</v>
      </c>
      <c r="D8" s="662">
        <v>22285</v>
      </c>
      <c r="E8" s="1094">
        <v>1.8667217759895514</v>
      </c>
      <c r="G8" s="1104" t="s">
        <v>321</v>
      </c>
      <c r="H8" s="664">
        <v>2625.549</v>
      </c>
      <c r="I8" s="1105">
        <v>12383</v>
      </c>
      <c r="J8" s="1106">
        <v>3.4416232675869503</v>
      </c>
      <c r="K8" s="821"/>
      <c r="L8" s="665" t="s">
        <v>201</v>
      </c>
      <c r="M8" s="666">
        <v>9944.6810000000005</v>
      </c>
      <c r="N8" s="666">
        <v>3121.53</v>
      </c>
      <c r="O8" s="779">
        <v>3.1858354717077844</v>
      </c>
      <c r="P8" s="821"/>
      <c r="Q8" s="665" t="s">
        <v>321</v>
      </c>
      <c r="R8" s="666">
        <v>6816.6260000000002</v>
      </c>
      <c r="S8" s="666">
        <v>1313.0340000000001</v>
      </c>
      <c r="T8" s="779">
        <v>5.1915076075714719</v>
      </c>
    </row>
    <row r="9" spans="2:28" ht="15.75">
      <c r="B9" s="665" t="s">
        <v>219</v>
      </c>
      <c r="C9" s="666">
        <v>13785.07</v>
      </c>
      <c r="D9" s="666">
        <v>29985</v>
      </c>
      <c r="E9" s="779">
        <v>1.8100745731180408</v>
      </c>
      <c r="G9" s="665" t="s">
        <v>219</v>
      </c>
      <c r="H9" s="666">
        <v>2100.6320000000001</v>
      </c>
      <c r="I9" s="666">
        <v>10299</v>
      </c>
      <c r="J9" s="779">
        <v>3.0035717451792876</v>
      </c>
      <c r="K9" s="821"/>
      <c r="L9" s="665" t="s">
        <v>221</v>
      </c>
      <c r="M9" s="666">
        <v>5611.9179999999997</v>
      </c>
      <c r="N9" s="666">
        <v>1418.125</v>
      </c>
      <c r="O9" s="779">
        <v>3.9572802115469368</v>
      </c>
      <c r="P9" s="821"/>
      <c r="Q9" s="665" t="s">
        <v>201</v>
      </c>
      <c r="R9" s="666">
        <v>3370.136</v>
      </c>
      <c r="S9" s="666">
        <v>1029.992</v>
      </c>
      <c r="T9" s="779">
        <v>3.2720021126377681</v>
      </c>
    </row>
    <row r="10" spans="2:28" ht="15.75">
      <c r="B10" s="665" t="s">
        <v>321</v>
      </c>
      <c r="C10" s="666">
        <v>12522.877</v>
      </c>
      <c r="D10" s="666">
        <v>27262</v>
      </c>
      <c r="E10" s="779">
        <v>2.8416683023684586</v>
      </c>
      <c r="G10" s="665" t="s">
        <v>224</v>
      </c>
      <c r="H10" s="666">
        <v>1449.653</v>
      </c>
      <c r="I10" s="666">
        <v>8640</v>
      </c>
      <c r="J10" s="779">
        <v>3.0334957165157928</v>
      </c>
      <c r="K10" s="821"/>
      <c r="L10" s="667" t="s">
        <v>207</v>
      </c>
      <c r="M10" s="666">
        <v>5607.8159999999998</v>
      </c>
      <c r="N10" s="668">
        <v>1953.2529999999999</v>
      </c>
      <c r="O10" s="779">
        <v>2.871013637250269</v>
      </c>
      <c r="P10" s="821"/>
      <c r="Q10" s="665" t="s">
        <v>203</v>
      </c>
      <c r="R10" s="666">
        <v>2970.1680000000001</v>
      </c>
      <c r="S10" s="666">
        <v>917.346</v>
      </c>
      <c r="T10" s="779">
        <v>3.237783780601867</v>
      </c>
    </row>
    <row r="11" spans="2:28" ht="15.75">
      <c r="B11" s="665" t="s">
        <v>224</v>
      </c>
      <c r="C11" s="666">
        <v>9648.4509999999991</v>
      </c>
      <c r="D11" s="666">
        <v>20935</v>
      </c>
      <c r="E11" s="779">
        <v>1.9341123544872996</v>
      </c>
      <c r="G11" s="665" t="s">
        <v>198</v>
      </c>
      <c r="H11" s="666">
        <v>304.27300000000002</v>
      </c>
      <c r="I11" s="666">
        <v>1976</v>
      </c>
      <c r="J11" s="779">
        <v>2.635037065262575</v>
      </c>
      <c r="K11" s="821"/>
      <c r="L11" s="665" t="s">
        <v>222</v>
      </c>
      <c r="M11" s="666">
        <v>4889.9480000000003</v>
      </c>
      <c r="N11" s="666">
        <v>2141.7240000000002</v>
      </c>
      <c r="O11" s="779">
        <v>2.2831830805463262</v>
      </c>
      <c r="P11" s="821"/>
      <c r="Q11" s="665" t="s">
        <v>198</v>
      </c>
      <c r="R11" s="666">
        <v>2486.9949999999999</v>
      </c>
      <c r="S11" s="666">
        <v>816.29</v>
      </c>
      <c r="T11" s="779">
        <v>3.046705215058374</v>
      </c>
    </row>
    <row r="12" spans="2:28" ht="16.5" thickBot="1">
      <c r="B12" s="665" t="s">
        <v>201</v>
      </c>
      <c r="C12" s="666">
        <v>6526.201</v>
      </c>
      <c r="D12" s="666">
        <v>9610</v>
      </c>
      <c r="E12" s="779">
        <v>2.2822371809958373</v>
      </c>
      <c r="G12" s="667" t="s">
        <v>220</v>
      </c>
      <c r="H12" s="666">
        <v>285.02100000000002</v>
      </c>
      <c r="I12" s="668">
        <v>1789</v>
      </c>
      <c r="J12" s="781">
        <v>2.9642753140860307</v>
      </c>
      <c r="K12" s="821"/>
      <c r="L12" s="667" t="s">
        <v>203</v>
      </c>
      <c r="M12" s="666">
        <v>4379.6490000000003</v>
      </c>
      <c r="N12" s="668">
        <v>1405.2270000000001</v>
      </c>
      <c r="O12" s="779">
        <v>3.1166843506422808</v>
      </c>
      <c r="P12" s="821"/>
      <c r="Q12" s="667" t="s">
        <v>221</v>
      </c>
      <c r="R12" s="666">
        <v>1991.0340000000001</v>
      </c>
      <c r="S12" s="668">
        <v>420.53199999999998</v>
      </c>
      <c r="T12" s="781">
        <v>4.7345600334814</v>
      </c>
    </row>
    <row r="13" spans="2:28" ht="16.5" thickBot="1">
      <c r="B13" s="667" t="s">
        <v>212</v>
      </c>
      <c r="C13" s="666">
        <v>6450.3289999999997</v>
      </c>
      <c r="D13" s="666">
        <v>4259</v>
      </c>
      <c r="E13" s="779">
        <v>2.7449434974754192</v>
      </c>
      <c r="G13" s="669" t="s">
        <v>343</v>
      </c>
      <c r="H13" s="670">
        <v>6839.98</v>
      </c>
      <c r="I13" s="671">
        <v>35585</v>
      </c>
      <c r="J13" s="780">
        <v>3.133961196498567</v>
      </c>
      <c r="K13" s="821"/>
      <c r="L13" s="667" t="s">
        <v>321</v>
      </c>
      <c r="M13" s="666">
        <v>4323.1120000000001</v>
      </c>
      <c r="N13" s="668">
        <v>660.38699999999994</v>
      </c>
      <c r="O13" s="781">
        <v>6.5463311664221138</v>
      </c>
      <c r="P13" s="821"/>
      <c r="Q13" s="665" t="s">
        <v>212</v>
      </c>
      <c r="R13" s="666">
        <v>1159.366</v>
      </c>
      <c r="S13" s="666">
        <v>352.459</v>
      </c>
      <c r="T13" s="779">
        <v>3.2893641529936817</v>
      </c>
    </row>
    <row r="14" spans="2:28" ht="15.75">
      <c r="B14" s="667" t="s">
        <v>220</v>
      </c>
      <c r="C14" s="666">
        <v>4358.5969999999998</v>
      </c>
      <c r="D14" s="668">
        <v>8996</v>
      </c>
      <c r="E14" s="781">
        <v>1.8827209928761857</v>
      </c>
      <c r="G14" s="821"/>
      <c r="H14" s="821"/>
      <c r="I14" s="821"/>
      <c r="J14" s="821"/>
      <c r="K14" s="821"/>
      <c r="L14" s="665" t="s">
        <v>198</v>
      </c>
      <c r="M14" s="666">
        <v>4232.9650000000001</v>
      </c>
      <c r="N14" s="666">
        <v>1774.5509999999999</v>
      </c>
      <c r="O14" s="779">
        <v>2.3853724125144899</v>
      </c>
      <c r="P14" s="821"/>
      <c r="Q14" s="665" t="s">
        <v>199</v>
      </c>
      <c r="R14" s="666">
        <v>885.48800000000006</v>
      </c>
      <c r="S14" s="666">
        <v>133.78299999999999</v>
      </c>
      <c r="T14" s="779">
        <v>6.6188379689497179</v>
      </c>
    </row>
    <row r="15" spans="2:28" ht="15.75">
      <c r="B15" s="667" t="s">
        <v>198</v>
      </c>
      <c r="C15" s="666">
        <v>2543.0050000000001</v>
      </c>
      <c r="D15" s="666">
        <v>12621</v>
      </c>
      <c r="E15" s="779">
        <v>2.823832298226308</v>
      </c>
      <c r="G15" s="821"/>
      <c r="H15" s="821"/>
      <c r="I15" s="821"/>
      <c r="J15" s="821"/>
      <c r="K15" s="821"/>
      <c r="L15" s="665" t="s">
        <v>211</v>
      </c>
      <c r="M15" s="666">
        <v>2417.3870000000002</v>
      </c>
      <c r="N15" s="666">
        <v>1000.011</v>
      </c>
      <c r="O15" s="781">
        <v>2.417360409035501</v>
      </c>
      <c r="P15" s="821"/>
      <c r="Q15" s="665" t="s">
        <v>200</v>
      </c>
      <c r="R15" s="666">
        <v>462.44900000000001</v>
      </c>
      <c r="S15" s="666">
        <v>90.744</v>
      </c>
      <c r="T15" s="779">
        <v>5.09619368773693</v>
      </c>
    </row>
    <row r="16" spans="2:28" ht="15.75">
      <c r="B16" s="665" t="s">
        <v>222</v>
      </c>
      <c r="C16" s="666">
        <v>1542.6489999999999</v>
      </c>
      <c r="D16" s="666">
        <v>2371</v>
      </c>
      <c r="E16" s="781">
        <v>1.725953937983542</v>
      </c>
      <c r="G16" s="672"/>
      <c r="H16" s="821"/>
      <c r="I16" s="821"/>
      <c r="J16" s="821"/>
      <c r="K16" s="821"/>
      <c r="L16" s="665" t="s">
        <v>219</v>
      </c>
      <c r="M16" s="666">
        <v>2413.9409999999998</v>
      </c>
      <c r="N16" s="666">
        <v>971.75199999999995</v>
      </c>
      <c r="O16" s="779">
        <v>2.4841122014670409</v>
      </c>
      <c r="P16" s="821"/>
      <c r="Q16" s="667" t="s">
        <v>207</v>
      </c>
      <c r="R16" s="666">
        <v>378.61</v>
      </c>
      <c r="S16" s="666">
        <v>171.953</v>
      </c>
      <c r="T16" s="779">
        <v>2.2018225910568585</v>
      </c>
    </row>
    <row r="17" spans="2:20" ht="16.5" thickBot="1">
      <c r="B17" s="667" t="s">
        <v>366</v>
      </c>
      <c r="C17" s="666">
        <v>768.73500000000001</v>
      </c>
      <c r="D17" s="666">
        <v>744</v>
      </c>
      <c r="E17" s="779">
        <v>3.0516376945643069</v>
      </c>
      <c r="G17" s="821"/>
      <c r="H17" s="821"/>
      <c r="I17" s="821"/>
      <c r="J17" s="821"/>
      <c r="K17" s="821"/>
      <c r="L17" s="665" t="s">
        <v>224</v>
      </c>
      <c r="M17" s="666">
        <v>1396.268</v>
      </c>
      <c r="N17" s="666">
        <v>530.98</v>
      </c>
      <c r="O17" s="779">
        <v>2.6296056348638368</v>
      </c>
      <c r="P17" s="821"/>
      <c r="Q17" s="667" t="s">
        <v>367</v>
      </c>
      <c r="R17" s="666">
        <v>314.096</v>
      </c>
      <c r="S17" s="666">
        <v>40.529000000000003</v>
      </c>
      <c r="T17" s="779">
        <v>7.7499074736608353</v>
      </c>
    </row>
    <row r="18" spans="2:20" ht="16.5" customHeight="1" thickBot="1">
      <c r="B18" s="665" t="s">
        <v>203</v>
      </c>
      <c r="C18" s="666">
        <v>510.05900000000003</v>
      </c>
      <c r="D18" s="666">
        <v>512</v>
      </c>
      <c r="E18" s="779">
        <v>1.7964947749181988</v>
      </c>
      <c r="G18" s="724"/>
      <c r="H18" s="821"/>
      <c r="I18" s="821"/>
      <c r="J18" s="821"/>
      <c r="K18" s="821"/>
      <c r="L18" s="667" t="s">
        <v>212</v>
      </c>
      <c r="M18" s="666">
        <v>1145.046</v>
      </c>
      <c r="N18" s="668">
        <v>369.56799999999998</v>
      </c>
      <c r="O18" s="779">
        <v>3.09833643605507</v>
      </c>
      <c r="P18" s="821"/>
      <c r="Q18" s="669" t="s">
        <v>343</v>
      </c>
      <c r="R18" s="670">
        <v>21830.116999999998</v>
      </c>
      <c r="S18" s="671">
        <v>5648.28</v>
      </c>
      <c r="T18" s="780">
        <v>3.8649140977430294</v>
      </c>
    </row>
    <row r="19" spans="2:20" ht="16.5" thickBot="1">
      <c r="B19" s="669" t="s">
        <v>343</v>
      </c>
      <c r="C19" s="670">
        <v>73830.010999999999</v>
      </c>
      <c r="D19" s="671">
        <v>140206</v>
      </c>
      <c r="E19" s="780">
        <v>2.1076077319817621</v>
      </c>
      <c r="G19" s="821"/>
      <c r="H19" s="821"/>
      <c r="I19" s="675"/>
      <c r="J19" s="821"/>
      <c r="K19" s="821"/>
      <c r="L19" s="669" t="s">
        <v>343</v>
      </c>
      <c r="M19" s="670">
        <v>48861.724999999999</v>
      </c>
      <c r="N19" s="671">
        <v>16050.578</v>
      </c>
      <c r="O19" s="780">
        <v>3.0442346063799075</v>
      </c>
      <c r="P19" s="821"/>
    </row>
    <row r="20" spans="2:20">
      <c r="G20" s="821"/>
      <c r="H20" s="821"/>
      <c r="I20" s="821"/>
      <c r="J20" s="821"/>
      <c r="K20" s="821"/>
      <c r="P20" s="821"/>
    </row>
    <row r="21" spans="2:20">
      <c r="G21" s="821"/>
      <c r="H21" s="821"/>
      <c r="I21" s="821"/>
      <c r="J21" s="821"/>
      <c r="K21" s="821"/>
      <c r="P21" s="821"/>
    </row>
    <row r="22" spans="2:20" ht="15">
      <c r="F22" s="724"/>
      <c r="G22" s="821"/>
      <c r="H22" s="821"/>
      <c r="I22" s="821"/>
      <c r="J22" s="821"/>
      <c r="K22" s="821"/>
      <c r="P22" s="821"/>
    </row>
    <row r="23" spans="2:20">
      <c r="G23" s="821"/>
      <c r="H23" s="821"/>
      <c r="I23" s="821"/>
      <c r="J23" s="821"/>
      <c r="K23" s="821"/>
      <c r="P23" s="821"/>
    </row>
    <row r="24" spans="2:20">
      <c r="G24" s="821"/>
      <c r="H24" s="821"/>
      <c r="I24" s="821"/>
      <c r="J24" s="821"/>
      <c r="K24" s="821"/>
      <c r="P24" s="821"/>
    </row>
    <row r="25" spans="2:20">
      <c r="G25" s="821"/>
      <c r="H25" s="821"/>
      <c r="I25" s="821"/>
      <c r="J25" s="821"/>
      <c r="K25" s="821"/>
      <c r="P25" s="821"/>
    </row>
    <row r="26" spans="2:20">
      <c r="G26" s="821"/>
      <c r="H26" s="821"/>
      <c r="I26" s="821"/>
      <c r="J26" s="821"/>
      <c r="K26" s="821"/>
      <c r="P26" s="821"/>
    </row>
    <row r="27" spans="2:20">
      <c r="G27" s="821"/>
      <c r="H27" s="821"/>
      <c r="I27" s="821"/>
      <c r="J27" s="821"/>
      <c r="K27" s="821"/>
      <c r="P27" s="821"/>
    </row>
    <row r="28" spans="2:20">
      <c r="G28" s="821"/>
      <c r="H28" s="821"/>
      <c r="I28" s="821"/>
      <c r="J28" s="821"/>
      <c r="K28" s="821"/>
      <c r="P28" s="821"/>
    </row>
    <row r="29" spans="2:20">
      <c r="G29" s="821"/>
      <c r="H29" s="821"/>
      <c r="I29" s="821"/>
      <c r="J29" s="821"/>
      <c r="K29" s="821"/>
    </row>
    <row r="30" spans="2:20">
      <c r="G30" s="821"/>
      <c r="H30" s="821"/>
      <c r="I30" s="821"/>
      <c r="J30" s="821"/>
      <c r="K30" s="821"/>
    </row>
    <row r="31" spans="2:20">
      <c r="G31" s="821"/>
      <c r="H31" s="821"/>
      <c r="I31" s="821"/>
      <c r="J31" s="821"/>
      <c r="K31" s="821"/>
    </row>
    <row r="32" spans="2:20">
      <c r="K32" s="821"/>
    </row>
    <row r="33" spans="11:11">
      <c r="K33" s="821"/>
    </row>
    <row r="34" spans="11:11">
      <c r="K34" s="821"/>
    </row>
    <row r="35" spans="11:11">
      <c r="K35" s="821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467"/>
  <sheetViews>
    <sheetView topLeftCell="A358" zoomScale="78" zoomScaleNormal="78" workbookViewId="0">
      <selection activeCell="P370" sqref="P370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16" width="15.140625" style="483" bestFit="1" customWidth="1"/>
    <col min="17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186" t="s">
        <v>271</v>
      </c>
      <c r="C5" s="1186"/>
      <c r="D5" s="1186"/>
      <c r="E5" s="1186"/>
      <c r="F5" s="1186"/>
      <c r="G5" s="1186"/>
      <c r="H5" s="1186"/>
      <c r="I5" s="1186"/>
      <c r="J5" s="1186"/>
      <c r="K5" s="1186"/>
      <c r="L5" s="1186"/>
    </row>
    <row r="6" spans="2:13" ht="18">
      <c r="B6" s="873"/>
      <c r="C6" s="873"/>
      <c r="D6" s="873"/>
      <c r="E6" s="873"/>
      <c r="F6" s="484" t="s">
        <v>272</v>
      </c>
      <c r="G6" s="873"/>
      <c r="H6" s="873"/>
      <c r="I6" s="873"/>
      <c r="J6" s="873"/>
      <c r="K6" s="873"/>
      <c r="L6" s="873"/>
    </row>
    <row r="7" spans="2:13" s="485" customFormat="1" ht="15">
      <c r="B7" s="1187" t="s">
        <v>273</v>
      </c>
      <c r="C7" s="1189" t="s">
        <v>22</v>
      </c>
      <c r="D7" s="1189" t="s">
        <v>274</v>
      </c>
      <c r="E7" s="1191" t="s">
        <v>275</v>
      </c>
      <c r="F7" s="1192"/>
      <c r="G7" s="1193"/>
      <c r="H7" s="1194" t="s">
        <v>276</v>
      </c>
      <c r="I7" s="1196" t="s">
        <v>277</v>
      </c>
      <c r="J7" s="1197"/>
      <c r="K7" s="1197"/>
      <c r="L7" s="1187"/>
    </row>
    <row r="8" spans="2:13">
      <c r="B8" s="1188"/>
      <c r="C8" s="1190"/>
      <c r="D8" s="1190"/>
      <c r="E8" s="1198" t="s">
        <v>278</v>
      </c>
      <c r="F8" s="1189" t="s">
        <v>279</v>
      </c>
      <c r="G8" s="1189" t="s">
        <v>280</v>
      </c>
      <c r="H8" s="1195"/>
      <c r="I8" s="1198" t="s">
        <v>281</v>
      </c>
      <c r="J8" s="1198" t="s">
        <v>24</v>
      </c>
      <c r="K8" s="1189" t="s">
        <v>282</v>
      </c>
      <c r="L8" s="1198" t="s">
        <v>283</v>
      </c>
    </row>
    <row r="9" spans="2:13">
      <c r="B9" s="1188"/>
      <c r="C9" s="1190"/>
      <c r="D9" s="1190"/>
      <c r="E9" s="1199"/>
      <c r="F9" s="1190"/>
      <c r="G9" s="1190"/>
      <c r="H9" s="1195"/>
      <c r="I9" s="1199"/>
      <c r="J9" s="1199"/>
      <c r="K9" s="1214"/>
      <c r="L9" s="1199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284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285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286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287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288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289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290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291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292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293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294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295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296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297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298</v>
      </c>
      <c r="C29" s="873"/>
      <c r="D29" s="504"/>
      <c r="E29" s="873"/>
      <c r="F29" s="873"/>
      <c r="H29" s="873"/>
      <c r="I29" s="873"/>
      <c r="J29" s="873"/>
      <c r="K29" s="873"/>
      <c r="L29" s="873"/>
    </row>
    <row r="30" spans="2:13" s="485" customFormat="1" ht="18.75" customHeight="1">
      <c r="B30" s="873"/>
      <c r="C30" s="873"/>
      <c r="D30" s="873"/>
      <c r="E30" s="873"/>
      <c r="F30" s="484" t="s">
        <v>272</v>
      </c>
      <c r="G30" s="873"/>
      <c r="H30" s="873"/>
      <c r="I30" s="873"/>
      <c r="J30" s="873"/>
      <c r="K30" s="873"/>
      <c r="L30" s="873"/>
    </row>
    <row r="31" spans="2:13" ht="30">
      <c r="B31" s="874" t="s">
        <v>273</v>
      </c>
      <c r="C31" s="876" t="s">
        <v>22</v>
      </c>
      <c r="D31" s="876" t="s">
        <v>274</v>
      </c>
      <c r="E31" s="878" t="s">
        <v>275</v>
      </c>
      <c r="F31" s="879"/>
      <c r="G31" s="880"/>
      <c r="H31" s="881" t="s">
        <v>276</v>
      </c>
      <c r="I31" s="878" t="s">
        <v>277</v>
      </c>
      <c r="J31" s="879"/>
      <c r="K31" s="879"/>
      <c r="L31" s="879"/>
      <c r="M31" s="490"/>
    </row>
    <row r="32" spans="2:13" ht="15">
      <c r="B32" s="875"/>
      <c r="C32" s="877"/>
      <c r="D32" s="877"/>
      <c r="E32" s="884" t="s">
        <v>278</v>
      </c>
      <c r="F32" s="876" t="s">
        <v>279</v>
      </c>
      <c r="G32" s="876" t="s">
        <v>280</v>
      </c>
      <c r="H32" s="882"/>
      <c r="I32" s="884" t="s">
        <v>281</v>
      </c>
      <c r="J32" s="884" t="s">
        <v>24</v>
      </c>
      <c r="K32" s="876" t="s">
        <v>282</v>
      </c>
      <c r="L32" s="883" t="s">
        <v>283</v>
      </c>
      <c r="M32" s="490"/>
    </row>
    <row r="33" spans="2:13" ht="15">
      <c r="B33" s="875"/>
      <c r="C33" s="877"/>
      <c r="D33" s="877"/>
      <c r="E33" s="885"/>
      <c r="F33" s="877"/>
      <c r="G33" s="877"/>
      <c r="H33" s="882"/>
      <c r="I33" s="885"/>
      <c r="J33" s="885"/>
      <c r="K33" s="886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72"/>
      <c r="E36" s="872"/>
      <c r="G36" s="872" t="s">
        <v>284</v>
      </c>
      <c r="H36" s="872"/>
      <c r="I36" s="872"/>
      <c r="J36" s="872"/>
      <c r="K36" s="872"/>
      <c r="L36" s="872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285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286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287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288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289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290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291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292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293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294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295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296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299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300</v>
      </c>
      <c r="C53" s="873"/>
      <c r="D53" s="504"/>
      <c r="E53" s="873"/>
      <c r="F53" s="873"/>
      <c r="H53" s="873"/>
      <c r="I53" s="873"/>
      <c r="J53" s="873"/>
      <c r="K53" s="873"/>
      <c r="L53" s="873"/>
    </row>
    <row r="54" spans="2:13" ht="18">
      <c r="B54" s="873"/>
      <c r="C54" s="873"/>
      <c r="D54" s="873"/>
      <c r="E54" s="873"/>
      <c r="F54" s="484" t="s">
        <v>272</v>
      </c>
      <c r="G54" s="873"/>
      <c r="H54" s="873"/>
      <c r="I54" s="873"/>
      <c r="J54" s="873"/>
      <c r="K54" s="873"/>
      <c r="L54" s="873"/>
    </row>
    <row r="55" spans="2:13" ht="30">
      <c r="B55" s="874" t="s">
        <v>273</v>
      </c>
      <c r="C55" s="876" t="s">
        <v>22</v>
      </c>
      <c r="D55" s="876" t="s">
        <v>274</v>
      </c>
      <c r="E55" s="878" t="s">
        <v>275</v>
      </c>
      <c r="F55" s="879"/>
      <c r="G55" s="880"/>
      <c r="H55" s="881" t="s">
        <v>276</v>
      </c>
      <c r="I55" s="878" t="s">
        <v>277</v>
      </c>
      <c r="J55" s="879"/>
      <c r="K55" s="879"/>
      <c r="L55" s="879"/>
      <c r="M55" s="490"/>
    </row>
    <row r="56" spans="2:13" ht="15" customHeight="1">
      <c r="B56" s="875"/>
      <c r="C56" s="877"/>
      <c r="D56" s="877"/>
      <c r="E56" s="884" t="s">
        <v>278</v>
      </c>
      <c r="F56" s="876" t="s">
        <v>279</v>
      </c>
      <c r="G56" s="876" t="s">
        <v>280</v>
      </c>
      <c r="H56" s="882"/>
      <c r="I56" s="884" t="s">
        <v>281</v>
      </c>
      <c r="J56" s="884" t="s">
        <v>24</v>
      </c>
      <c r="K56" s="876" t="s">
        <v>282</v>
      </c>
      <c r="L56" s="883" t="s">
        <v>283</v>
      </c>
      <c r="M56" s="490"/>
    </row>
    <row r="57" spans="2:13" ht="15">
      <c r="B57" s="875"/>
      <c r="C57" s="877"/>
      <c r="D57" s="877"/>
      <c r="E57" s="885"/>
      <c r="F57" s="877"/>
      <c r="G57" s="877"/>
      <c r="H57" s="882"/>
      <c r="I57" s="885"/>
      <c r="J57" s="885"/>
      <c r="K57" s="886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72"/>
      <c r="E60" s="872"/>
      <c r="G60" s="872" t="s">
        <v>284</v>
      </c>
      <c r="H60" s="872"/>
      <c r="I60" s="872"/>
      <c r="J60" s="872"/>
      <c r="K60" s="872"/>
      <c r="L60" s="872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285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286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287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288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289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290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291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292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293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294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295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296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301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302</v>
      </c>
      <c r="C78" s="873"/>
      <c r="D78" s="504"/>
      <c r="E78" s="873"/>
      <c r="F78" s="873"/>
      <c r="H78" s="873"/>
      <c r="I78" s="873"/>
      <c r="J78" s="873"/>
      <c r="K78" s="873"/>
      <c r="L78" s="873"/>
    </row>
    <row r="79" spans="2:13" ht="18">
      <c r="B79" s="873"/>
      <c r="C79" s="873"/>
      <c r="D79" s="873"/>
      <c r="E79" s="873"/>
      <c r="F79" s="484" t="s">
        <v>272</v>
      </c>
      <c r="G79" s="873"/>
      <c r="H79" s="873"/>
      <c r="I79" s="873"/>
      <c r="J79" s="873"/>
      <c r="K79" s="873"/>
      <c r="L79" s="873"/>
    </row>
    <row r="80" spans="2:13" ht="30">
      <c r="B80" s="874" t="s">
        <v>273</v>
      </c>
      <c r="C80" s="876" t="s">
        <v>22</v>
      </c>
      <c r="D80" s="876" t="s">
        <v>274</v>
      </c>
      <c r="E80" s="878" t="s">
        <v>275</v>
      </c>
      <c r="F80" s="879"/>
      <c r="G80" s="880"/>
      <c r="H80" s="881" t="s">
        <v>276</v>
      </c>
      <c r="I80" s="878" t="s">
        <v>277</v>
      </c>
      <c r="J80" s="879"/>
      <c r="K80" s="879"/>
      <c r="L80" s="879"/>
      <c r="M80" s="490"/>
    </row>
    <row r="81" spans="2:13" ht="15">
      <c r="B81" s="875"/>
      <c r="C81" s="877"/>
      <c r="D81" s="877"/>
      <c r="E81" s="884" t="s">
        <v>278</v>
      </c>
      <c r="F81" s="876" t="s">
        <v>279</v>
      </c>
      <c r="G81" s="876" t="s">
        <v>280</v>
      </c>
      <c r="H81" s="882"/>
      <c r="I81" s="884" t="s">
        <v>281</v>
      </c>
      <c r="J81" s="884" t="s">
        <v>24</v>
      </c>
      <c r="K81" s="876" t="s">
        <v>282</v>
      </c>
      <c r="L81" s="883" t="s">
        <v>283</v>
      </c>
      <c r="M81" s="490"/>
    </row>
    <row r="82" spans="2:13" ht="15">
      <c r="B82" s="875"/>
      <c r="C82" s="877"/>
      <c r="D82" s="877"/>
      <c r="E82" s="885"/>
      <c r="F82" s="877"/>
      <c r="G82" s="877"/>
      <c r="H82" s="882"/>
      <c r="I82" s="885"/>
      <c r="J82" s="885"/>
      <c r="K82" s="886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72"/>
      <c r="E85" s="872"/>
      <c r="G85" s="872" t="s">
        <v>284</v>
      </c>
      <c r="H85" s="872"/>
      <c r="I85" s="872"/>
      <c r="J85" s="872"/>
      <c r="K85" s="872"/>
      <c r="L85" s="872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285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286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287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288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289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290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291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292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293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294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295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296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303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304</v>
      </c>
      <c r="C103" s="873"/>
      <c r="D103" s="504"/>
      <c r="E103" s="873"/>
      <c r="F103" s="873"/>
      <c r="H103" s="873"/>
      <c r="I103" s="873"/>
      <c r="J103" s="873"/>
      <c r="K103" s="873"/>
      <c r="L103" s="873"/>
    </row>
    <row r="104" spans="2:15" ht="18">
      <c r="B104" s="873"/>
      <c r="C104" s="873"/>
      <c r="D104" s="873"/>
      <c r="E104" s="873"/>
      <c r="F104" s="484" t="s">
        <v>272</v>
      </c>
      <c r="G104" s="873"/>
      <c r="H104" s="873"/>
      <c r="I104" s="873"/>
      <c r="J104" s="873"/>
      <c r="K104" s="873"/>
      <c r="L104" s="873"/>
    </row>
    <row r="105" spans="2:15" ht="30">
      <c r="B105" s="874" t="s">
        <v>273</v>
      </c>
      <c r="C105" s="876" t="s">
        <v>22</v>
      </c>
      <c r="D105" s="876" t="s">
        <v>274</v>
      </c>
      <c r="E105" s="878" t="s">
        <v>275</v>
      </c>
      <c r="F105" s="879"/>
      <c r="G105" s="880"/>
      <c r="H105" s="881" t="s">
        <v>276</v>
      </c>
      <c r="I105" s="878" t="s">
        <v>277</v>
      </c>
      <c r="J105" s="879"/>
      <c r="K105" s="879"/>
      <c r="L105" s="879"/>
      <c r="N105" s="1185"/>
      <c r="O105" s="1185"/>
    </row>
    <row r="106" spans="2:15" ht="15">
      <c r="B106" s="875"/>
      <c r="C106" s="877"/>
      <c r="D106" s="877"/>
      <c r="E106" s="884" t="s">
        <v>278</v>
      </c>
      <c r="F106" s="876" t="s">
        <v>279</v>
      </c>
      <c r="G106" s="876" t="s">
        <v>280</v>
      </c>
      <c r="H106" s="882"/>
      <c r="I106" s="884" t="s">
        <v>281</v>
      </c>
      <c r="J106" s="884" t="s">
        <v>24</v>
      </c>
      <c r="K106" s="876" t="s">
        <v>282</v>
      </c>
      <c r="L106" s="883" t="s">
        <v>283</v>
      </c>
    </row>
    <row r="107" spans="2:15" ht="15">
      <c r="B107" s="875"/>
      <c r="C107" s="877"/>
      <c r="D107" s="877"/>
      <c r="E107" s="885"/>
      <c r="F107" s="877"/>
      <c r="G107" s="877"/>
      <c r="H107" s="882"/>
      <c r="I107" s="885"/>
      <c r="J107" s="885"/>
      <c r="K107" s="886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72"/>
      <c r="E110" s="872"/>
      <c r="G110" s="872" t="s">
        <v>284</v>
      </c>
      <c r="H110" s="872"/>
      <c r="I110" s="872"/>
      <c r="J110" s="872"/>
      <c r="K110" s="872"/>
      <c r="L110" s="872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285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286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287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288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289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290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291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292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293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294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185"/>
      <c r="O121" s="1185"/>
    </row>
    <row r="122" spans="2:15" ht="15">
      <c r="B122" s="512" t="s">
        <v>295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296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305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306</v>
      </c>
      <c r="C128" s="873"/>
      <c r="D128" s="504"/>
      <c r="E128" s="873"/>
      <c r="F128" s="873"/>
      <c r="H128" s="873"/>
      <c r="I128" s="873"/>
      <c r="J128" s="873"/>
      <c r="K128" s="873"/>
      <c r="L128" s="873"/>
    </row>
    <row r="129" spans="2:12" ht="18">
      <c r="B129" s="873"/>
      <c r="C129" s="873"/>
      <c r="D129" s="873"/>
      <c r="E129" s="873"/>
      <c r="F129" s="484" t="s">
        <v>272</v>
      </c>
      <c r="G129" s="873"/>
      <c r="H129" s="873"/>
      <c r="I129" s="873"/>
      <c r="J129" s="873"/>
      <c r="K129" s="873"/>
      <c r="L129" s="873"/>
    </row>
    <row r="130" spans="2:12" ht="30">
      <c r="B130" s="874" t="s">
        <v>273</v>
      </c>
      <c r="C130" s="876" t="s">
        <v>22</v>
      </c>
      <c r="D130" s="876" t="s">
        <v>274</v>
      </c>
      <c r="E130" s="878" t="s">
        <v>275</v>
      </c>
      <c r="F130" s="879"/>
      <c r="G130" s="880"/>
      <c r="H130" s="881" t="s">
        <v>276</v>
      </c>
      <c r="I130" s="878" t="s">
        <v>277</v>
      </c>
      <c r="J130" s="879"/>
      <c r="K130" s="879"/>
      <c r="L130" s="879"/>
    </row>
    <row r="131" spans="2:12" ht="15">
      <c r="B131" s="875"/>
      <c r="C131" s="877"/>
      <c r="D131" s="877"/>
      <c r="E131" s="884" t="s">
        <v>278</v>
      </c>
      <c r="F131" s="876" t="s">
        <v>279</v>
      </c>
      <c r="G131" s="876" t="s">
        <v>280</v>
      </c>
      <c r="H131" s="882"/>
      <c r="I131" s="884" t="s">
        <v>281</v>
      </c>
      <c r="J131" s="884" t="s">
        <v>24</v>
      </c>
      <c r="K131" s="876" t="s">
        <v>282</v>
      </c>
      <c r="L131" s="883" t="s">
        <v>283</v>
      </c>
    </row>
    <row r="132" spans="2:12" ht="15">
      <c r="B132" s="875"/>
      <c r="C132" s="877"/>
      <c r="D132" s="877"/>
      <c r="E132" s="885"/>
      <c r="F132" s="877"/>
      <c r="G132" s="877"/>
      <c r="H132" s="882"/>
      <c r="I132" s="885"/>
      <c r="J132" s="885"/>
      <c r="K132" s="886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72"/>
      <c r="E135" s="872"/>
      <c r="G135" s="872" t="s">
        <v>284</v>
      </c>
      <c r="H135" s="872"/>
      <c r="I135" s="872"/>
      <c r="J135" s="872"/>
      <c r="K135" s="872"/>
      <c r="L135" s="872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285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286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287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288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289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290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291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292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293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185"/>
      <c r="O145" s="1185"/>
    </row>
    <row r="146" spans="2:15" ht="15">
      <c r="B146" s="512" t="s">
        <v>294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295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296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307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308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873"/>
      <c r="D154" s="873"/>
      <c r="E154" s="873"/>
      <c r="F154" s="484" t="s">
        <v>272</v>
      </c>
      <c r="G154" s="873"/>
      <c r="H154" s="873"/>
      <c r="I154" s="873"/>
      <c r="J154" s="873"/>
      <c r="K154" s="873"/>
      <c r="L154" s="532"/>
    </row>
    <row r="155" spans="2:15" ht="30">
      <c r="B155" s="533" t="s">
        <v>273</v>
      </c>
      <c r="C155" s="876" t="s">
        <v>22</v>
      </c>
      <c r="D155" s="876" t="s">
        <v>274</v>
      </c>
      <c r="E155" s="878" t="s">
        <v>275</v>
      </c>
      <c r="F155" s="879"/>
      <c r="G155" s="880"/>
      <c r="H155" s="881" t="s">
        <v>276</v>
      </c>
      <c r="I155" s="878" t="s">
        <v>277</v>
      </c>
      <c r="J155" s="879"/>
      <c r="K155" s="879"/>
      <c r="L155" s="534"/>
    </row>
    <row r="156" spans="2:15" ht="15">
      <c r="B156" s="535"/>
      <c r="C156" s="877"/>
      <c r="D156" s="877"/>
      <c r="E156" s="884" t="s">
        <v>278</v>
      </c>
      <c r="F156" s="876" t="s">
        <v>279</v>
      </c>
      <c r="G156" s="876" t="s">
        <v>280</v>
      </c>
      <c r="H156" s="882"/>
      <c r="I156" s="884" t="s">
        <v>281</v>
      </c>
      <c r="J156" s="884" t="s">
        <v>24</v>
      </c>
      <c r="K156" s="876" t="s">
        <v>282</v>
      </c>
      <c r="L156" s="536" t="s">
        <v>283</v>
      </c>
    </row>
    <row r="157" spans="2:15" ht="15">
      <c r="B157" s="535"/>
      <c r="C157" s="877"/>
      <c r="D157" s="877"/>
      <c r="E157" s="885"/>
      <c r="F157" s="877"/>
      <c r="G157" s="877"/>
      <c r="H157" s="882"/>
      <c r="I157" s="885"/>
      <c r="J157" s="885"/>
      <c r="K157" s="886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72"/>
      <c r="E160" s="872"/>
      <c r="F160" s="543"/>
      <c r="G160" s="872" t="s">
        <v>284</v>
      </c>
      <c r="H160" s="872"/>
      <c r="I160" s="872"/>
      <c r="J160" s="872"/>
      <c r="K160" s="872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285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286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287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288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289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290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291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292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293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294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185"/>
      <c r="O171" s="1185"/>
    </row>
    <row r="172" spans="2:15" ht="15">
      <c r="B172" s="554" t="s">
        <v>295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296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19" t="s">
        <v>309</v>
      </c>
      <c r="D177" s="1219"/>
      <c r="E177" s="1219"/>
      <c r="F177" s="1219"/>
      <c r="G177" s="1219"/>
      <c r="H177" s="1219"/>
      <c r="I177" s="1219"/>
      <c r="J177" s="1219"/>
      <c r="K177" s="1219"/>
      <c r="L177" s="1220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285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286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287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288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289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290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291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292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293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294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295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296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00" t="s">
        <v>273</v>
      </c>
      <c r="C194" s="1202" t="s">
        <v>22</v>
      </c>
      <c r="D194" s="1202" t="s">
        <v>274</v>
      </c>
      <c r="E194" s="1204" t="s">
        <v>275</v>
      </c>
      <c r="F194" s="1205"/>
      <c r="G194" s="1206"/>
      <c r="H194" s="1207" t="s">
        <v>276</v>
      </c>
      <c r="I194" s="1209" t="s">
        <v>277</v>
      </c>
      <c r="J194" s="1210"/>
      <c r="K194" s="1210"/>
      <c r="L194" s="1211"/>
    </row>
    <row r="195" spans="2:12" ht="12.75" customHeight="1">
      <c r="B195" s="1201"/>
      <c r="C195" s="1203"/>
      <c r="D195" s="1203"/>
      <c r="E195" s="1212" t="s">
        <v>278</v>
      </c>
      <c r="F195" s="1202" t="s">
        <v>279</v>
      </c>
      <c r="G195" s="1202" t="s">
        <v>280</v>
      </c>
      <c r="H195" s="1208"/>
      <c r="I195" s="1212" t="s">
        <v>281</v>
      </c>
      <c r="J195" s="1212" t="s">
        <v>24</v>
      </c>
      <c r="K195" s="1202" t="s">
        <v>282</v>
      </c>
      <c r="L195" s="1217" t="s">
        <v>283</v>
      </c>
    </row>
    <row r="196" spans="2:12" ht="12.75" customHeight="1">
      <c r="B196" s="1201"/>
      <c r="C196" s="1203"/>
      <c r="D196" s="1203"/>
      <c r="E196" s="1213"/>
      <c r="F196" s="1203"/>
      <c r="G196" s="1203"/>
      <c r="H196" s="1208"/>
      <c r="I196" s="1215"/>
      <c r="J196" s="1215"/>
      <c r="K196" s="1216"/>
      <c r="L196" s="1218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19" t="s">
        <v>310</v>
      </c>
      <c r="D199" s="1219"/>
      <c r="E199" s="1219"/>
      <c r="F199" s="1219"/>
      <c r="G199" s="1219"/>
      <c r="H199" s="1219"/>
      <c r="I199" s="1219"/>
      <c r="J199" s="1219"/>
      <c r="K199" s="1219"/>
      <c r="L199" s="1220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285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286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287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288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289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290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291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292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293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294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295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296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311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285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286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287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288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289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290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291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292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293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294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295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296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312</v>
      </c>
      <c r="C232" s="873"/>
      <c r="D232" s="504"/>
      <c r="E232" s="873"/>
      <c r="F232" s="873"/>
      <c r="H232" s="873"/>
      <c r="I232" s="873"/>
      <c r="J232" s="873"/>
      <c r="K232" s="873"/>
      <c r="L232" s="873"/>
    </row>
    <row r="233" spans="2:12" ht="18">
      <c r="B233" s="873"/>
      <c r="C233" s="873"/>
      <c r="D233" s="873"/>
      <c r="E233" s="873"/>
      <c r="F233" s="484" t="s">
        <v>272</v>
      </c>
      <c r="G233" s="873"/>
      <c r="H233" s="873"/>
      <c r="I233" s="873"/>
      <c r="J233" s="873"/>
      <c r="K233" s="873"/>
      <c r="L233" s="873"/>
    </row>
    <row r="234" spans="2:12" ht="12.75">
      <c r="B234" s="1223" t="s">
        <v>273</v>
      </c>
      <c r="C234" s="1202" t="s">
        <v>22</v>
      </c>
      <c r="D234" s="1202" t="s">
        <v>274</v>
      </c>
      <c r="E234" s="1204" t="s">
        <v>275</v>
      </c>
      <c r="F234" s="1205"/>
      <c r="G234" s="1206"/>
      <c r="H234" s="1207" t="s">
        <v>276</v>
      </c>
      <c r="I234" s="1204" t="s">
        <v>277</v>
      </c>
      <c r="J234" s="1205"/>
      <c r="K234" s="1205"/>
      <c r="L234" s="1205"/>
    </row>
    <row r="235" spans="2:12">
      <c r="B235" s="1224"/>
      <c r="C235" s="1203"/>
      <c r="D235" s="1203"/>
      <c r="E235" s="1212" t="s">
        <v>278</v>
      </c>
      <c r="F235" s="1202" t="s">
        <v>279</v>
      </c>
      <c r="G235" s="1202" t="s">
        <v>280</v>
      </c>
      <c r="H235" s="1208"/>
      <c r="I235" s="1212" t="s">
        <v>281</v>
      </c>
      <c r="J235" s="1212" t="s">
        <v>24</v>
      </c>
      <c r="K235" s="1202" t="s">
        <v>282</v>
      </c>
      <c r="L235" s="1209" t="s">
        <v>283</v>
      </c>
    </row>
    <row r="236" spans="2:12">
      <c r="B236" s="1224"/>
      <c r="C236" s="1203"/>
      <c r="D236" s="1203"/>
      <c r="E236" s="1213"/>
      <c r="F236" s="1203"/>
      <c r="G236" s="1203"/>
      <c r="H236" s="1208"/>
      <c r="I236" s="1213"/>
      <c r="J236" s="1213"/>
      <c r="K236" s="1203"/>
      <c r="L236" s="1221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22" t="s">
        <v>284</v>
      </c>
      <c r="D239" s="1222"/>
      <c r="E239" s="1222"/>
      <c r="F239" s="1222"/>
      <c r="G239" s="1222"/>
      <c r="H239" s="1222"/>
      <c r="I239" s="1222"/>
      <c r="J239" s="1222"/>
      <c r="K239" s="1222"/>
      <c r="L239" s="1222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285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286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287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288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289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290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291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292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293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294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295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296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19" t="s">
        <v>309</v>
      </c>
      <c r="D256" s="1219"/>
      <c r="E256" s="1219"/>
      <c r="F256" s="1219"/>
      <c r="G256" s="1219"/>
      <c r="H256" s="1219"/>
      <c r="I256" s="1219"/>
      <c r="J256" s="1219"/>
      <c r="K256" s="1219"/>
      <c r="L256" s="1219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285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286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287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288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289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290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291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292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293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294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295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296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25" t="s">
        <v>273</v>
      </c>
      <c r="C273" s="1202" t="s">
        <v>22</v>
      </c>
      <c r="D273" s="1202" t="s">
        <v>274</v>
      </c>
      <c r="E273" s="1204" t="s">
        <v>275</v>
      </c>
      <c r="F273" s="1205"/>
      <c r="G273" s="1206"/>
      <c r="H273" s="1207" t="s">
        <v>276</v>
      </c>
      <c r="I273" s="1209" t="s">
        <v>277</v>
      </c>
      <c r="J273" s="1210"/>
      <c r="K273" s="1210"/>
      <c r="L273" s="1210"/>
    </row>
    <row r="274" spans="2:12" ht="11.25" customHeight="1">
      <c r="B274" s="1226"/>
      <c r="C274" s="1203"/>
      <c r="D274" s="1203"/>
      <c r="E274" s="1212" t="s">
        <v>278</v>
      </c>
      <c r="F274" s="1202" t="s">
        <v>279</v>
      </c>
      <c r="G274" s="1202" t="s">
        <v>280</v>
      </c>
      <c r="H274" s="1208"/>
      <c r="I274" s="1212" t="s">
        <v>281</v>
      </c>
      <c r="J274" s="1212" t="s">
        <v>24</v>
      </c>
      <c r="K274" s="1202" t="s">
        <v>282</v>
      </c>
      <c r="L274" s="1209" t="s">
        <v>283</v>
      </c>
    </row>
    <row r="275" spans="2:12" ht="11.25" customHeight="1">
      <c r="B275" s="1226"/>
      <c r="C275" s="1203"/>
      <c r="D275" s="1203"/>
      <c r="E275" s="1213"/>
      <c r="F275" s="1203"/>
      <c r="G275" s="1203"/>
      <c r="H275" s="1208"/>
      <c r="I275" s="1215"/>
      <c r="J275" s="1215"/>
      <c r="K275" s="1216"/>
      <c r="L275" s="1221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19" t="s">
        <v>310</v>
      </c>
      <c r="D278" s="1219"/>
      <c r="E278" s="1219"/>
      <c r="F278" s="1219"/>
      <c r="G278" s="1219"/>
      <c r="H278" s="1219"/>
      <c r="I278" s="1219"/>
      <c r="J278" s="1219"/>
      <c r="K278" s="1219"/>
      <c r="L278" s="1219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285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286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287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288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289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290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291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292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293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294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295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296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311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285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286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287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288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289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290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291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292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2" ht="15.75">
      <c r="B305" s="579" t="s">
        <v>293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2" ht="15.75">
      <c r="B306" s="579" t="s">
        <v>294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2" ht="15.75">
      <c r="B307" s="579" t="s">
        <v>295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2" ht="16.5" thickBot="1">
      <c r="B308" s="588" t="s">
        <v>296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2" ht="18">
      <c r="B311" s="591" t="s">
        <v>313</v>
      </c>
      <c r="C311" s="873"/>
      <c r="D311" s="504"/>
      <c r="E311" s="873"/>
      <c r="F311" s="873"/>
      <c r="H311" s="873"/>
      <c r="I311" s="873"/>
      <c r="J311" s="873"/>
      <c r="K311" s="873"/>
      <c r="L311" s="873"/>
    </row>
    <row r="312" spans="2:12" ht="18">
      <c r="B312" s="873"/>
      <c r="C312" s="873"/>
      <c r="D312" s="873"/>
      <c r="E312" s="873"/>
      <c r="F312" s="484" t="s">
        <v>272</v>
      </c>
      <c r="G312" s="873"/>
      <c r="H312" s="873"/>
      <c r="I312" s="873"/>
      <c r="J312" s="873"/>
      <c r="K312" s="873"/>
      <c r="L312" s="873"/>
    </row>
    <row r="313" spans="2:12" ht="12.75" customHeight="1">
      <c r="B313" s="1212" t="s">
        <v>273</v>
      </c>
      <c r="C313" s="1202" t="s">
        <v>22</v>
      </c>
      <c r="D313" s="1202" t="s">
        <v>274</v>
      </c>
      <c r="E313" s="1204" t="s">
        <v>275</v>
      </c>
      <c r="F313" s="1205"/>
      <c r="G313" s="1206"/>
      <c r="H313" s="1202" t="s">
        <v>276</v>
      </c>
      <c r="I313" s="1204" t="s">
        <v>277</v>
      </c>
      <c r="J313" s="1205"/>
      <c r="K313" s="1205"/>
      <c r="L313" s="1206"/>
    </row>
    <row r="314" spans="2:12" ht="11.25" customHeight="1">
      <c r="B314" s="1213"/>
      <c r="C314" s="1203"/>
      <c r="D314" s="1203"/>
      <c r="E314" s="1229" t="s">
        <v>314</v>
      </c>
      <c r="F314" s="1232" t="s">
        <v>315</v>
      </c>
      <c r="G314" s="1232" t="s">
        <v>316</v>
      </c>
      <c r="H314" s="1203"/>
      <c r="I314" s="1212" t="s">
        <v>281</v>
      </c>
      <c r="J314" s="1212" t="s">
        <v>24</v>
      </c>
      <c r="K314" s="1202" t="s">
        <v>282</v>
      </c>
      <c r="L314" s="1212" t="s">
        <v>283</v>
      </c>
    </row>
    <row r="315" spans="2:12" ht="11.25" customHeight="1">
      <c r="B315" s="1215"/>
      <c r="C315" s="1216"/>
      <c r="D315" s="1216"/>
      <c r="E315" s="1231"/>
      <c r="F315" s="1233"/>
      <c r="G315" s="1233"/>
      <c r="H315" s="1216"/>
      <c r="I315" s="1215"/>
      <c r="J315" s="1215"/>
      <c r="K315" s="1216"/>
      <c r="L315" s="1215"/>
    </row>
    <row r="316" spans="2:12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2" ht="12.75">
      <c r="B317" s="982"/>
      <c r="C317" s="491"/>
      <c r="D317" s="491"/>
      <c r="E317" s="491"/>
      <c r="F317" s="491"/>
      <c r="G317" s="491"/>
      <c r="H317" s="491"/>
      <c r="I317" s="491"/>
      <c r="J317" s="491"/>
      <c r="K317" s="491"/>
      <c r="L317" s="977"/>
    </row>
    <row r="318" spans="2:12" ht="14.25">
      <c r="B318" s="983"/>
      <c r="C318" s="1222" t="s">
        <v>284</v>
      </c>
      <c r="D318" s="1222"/>
      <c r="E318" s="1222"/>
      <c r="F318" s="1222"/>
      <c r="G318" s="1222"/>
      <c r="H318" s="1222"/>
      <c r="I318" s="1222"/>
      <c r="J318" s="1222"/>
      <c r="K318" s="1222"/>
      <c r="L318" s="1235"/>
    </row>
    <row r="319" spans="2:12" ht="12.75">
      <c r="B319" s="982"/>
      <c r="C319" s="491"/>
      <c r="D319" s="491"/>
      <c r="E319" s="491"/>
      <c r="F319" s="491"/>
      <c r="G319" s="491"/>
      <c r="H319" s="491"/>
      <c r="I319" s="491"/>
      <c r="J319" s="491"/>
      <c r="K319" s="491"/>
      <c r="L319" s="977"/>
    </row>
    <row r="320" spans="2:12" ht="15">
      <c r="B320" s="984" t="s">
        <v>285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</row>
    <row r="321" spans="2:12" ht="15">
      <c r="B321" s="984" t="s">
        <v>286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</row>
    <row r="322" spans="2:12" ht="15">
      <c r="B322" s="984" t="s">
        <v>287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2" ht="15">
      <c r="B323" s="984" t="s">
        <v>288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</row>
    <row r="324" spans="2:12" ht="15">
      <c r="B324" s="984" t="s">
        <v>289</v>
      </c>
      <c r="C324" s="546">
        <v>139590</v>
      </c>
      <c r="D324" s="978">
        <v>4908</v>
      </c>
      <c r="E324" s="605">
        <v>2031</v>
      </c>
      <c r="F324" s="606">
        <v>2587</v>
      </c>
      <c r="G324" s="606">
        <v>290</v>
      </c>
      <c r="H324" s="978">
        <v>134682</v>
      </c>
      <c r="I324" s="605">
        <v>20098</v>
      </c>
      <c r="J324" s="605">
        <v>41501</v>
      </c>
      <c r="K324" s="606">
        <v>73083</v>
      </c>
      <c r="L324" s="546">
        <v>0</v>
      </c>
    </row>
    <row r="325" spans="2:12" ht="15">
      <c r="B325" s="984" t="s">
        <v>290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</row>
    <row r="326" spans="2:12" ht="15">
      <c r="B326" s="984" t="s">
        <v>291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</row>
    <row r="327" spans="2:12" ht="15">
      <c r="B327" s="984" t="s">
        <v>292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</row>
    <row r="328" spans="2:12" ht="15">
      <c r="B328" s="984" t="s">
        <v>293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2" ht="15">
      <c r="B329" s="985" t="s">
        <v>294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2" ht="15">
      <c r="B330" s="985" t="s">
        <v>295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2" ht="15">
      <c r="B331" s="985" t="s">
        <v>296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2" ht="15">
      <c r="B332" s="986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2" ht="12.75">
      <c r="B333" s="987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2" ht="12.75">
      <c r="B334" s="983"/>
      <c r="C334" s="559"/>
      <c r="D334" s="559"/>
      <c r="E334" s="559"/>
      <c r="F334" s="559"/>
      <c r="G334" s="559"/>
      <c r="H334" s="559"/>
      <c r="I334" s="559"/>
      <c r="J334" s="559"/>
      <c r="K334" s="559"/>
      <c r="L334" s="979"/>
    </row>
    <row r="335" spans="2:12" ht="12.75">
      <c r="B335" s="983"/>
      <c r="C335" s="1219" t="s">
        <v>309</v>
      </c>
      <c r="D335" s="1219"/>
      <c r="E335" s="1219"/>
      <c r="F335" s="1219"/>
      <c r="G335" s="1219"/>
      <c r="H335" s="1219"/>
      <c r="I335" s="1219"/>
      <c r="J335" s="1219"/>
      <c r="K335" s="1219"/>
      <c r="L335" s="1236"/>
    </row>
    <row r="336" spans="2:12" ht="12.75">
      <c r="B336" s="982"/>
      <c r="C336" s="559"/>
      <c r="D336" s="559"/>
      <c r="E336" s="559"/>
      <c r="F336" s="559"/>
      <c r="G336" s="559"/>
      <c r="H336" s="559"/>
      <c r="I336" s="559"/>
      <c r="J336" s="559"/>
      <c r="K336" s="559"/>
      <c r="L336" s="979"/>
    </row>
    <row r="337" spans="2:12" ht="12.75">
      <c r="B337" s="988" t="s">
        <v>285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988" t="s">
        <v>286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988" t="s">
        <v>287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988" t="s">
        <v>288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988" t="s">
        <v>289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988" t="s">
        <v>290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988" t="s">
        <v>291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988" t="s">
        <v>292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988" t="s">
        <v>293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988" t="s">
        <v>294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988" t="s">
        <v>295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988" t="s">
        <v>296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983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987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989"/>
      <c r="C351" s="564"/>
      <c r="D351" s="564"/>
      <c r="E351" s="564"/>
      <c r="F351" s="564"/>
      <c r="G351" s="564"/>
      <c r="H351" s="564"/>
      <c r="I351" s="564"/>
      <c r="J351" s="564"/>
      <c r="K351" s="564"/>
      <c r="L351" s="980"/>
    </row>
    <row r="352" spans="2:12" ht="12.75" customHeight="1">
      <c r="B352" s="1227" t="s">
        <v>273</v>
      </c>
      <c r="C352" s="1202" t="s">
        <v>22</v>
      </c>
      <c r="D352" s="1202" t="s">
        <v>274</v>
      </c>
      <c r="E352" s="1204" t="s">
        <v>275</v>
      </c>
      <c r="F352" s="1205"/>
      <c r="G352" s="1206"/>
      <c r="H352" s="1207" t="s">
        <v>276</v>
      </c>
      <c r="I352" s="1209" t="s">
        <v>277</v>
      </c>
      <c r="J352" s="1210"/>
      <c r="K352" s="1210"/>
      <c r="L352" s="1223"/>
    </row>
    <row r="353" spans="2:12" ht="11.25" customHeight="1">
      <c r="B353" s="1228"/>
      <c r="C353" s="1203"/>
      <c r="D353" s="1203"/>
      <c r="E353" s="1229" t="s">
        <v>314</v>
      </c>
      <c r="F353" s="1232" t="s">
        <v>315</v>
      </c>
      <c r="G353" s="1232" t="s">
        <v>316</v>
      </c>
      <c r="H353" s="1208"/>
      <c r="I353" s="1212" t="s">
        <v>281</v>
      </c>
      <c r="J353" s="1212" t="s">
        <v>24</v>
      </c>
      <c r="K353" s="1202" t="s">
        <v>282</v>
      </c>
      <c r="L353" s="1212" t="s">
        <v>283</v>
      </c>
    </row>
    <row r="354" spans="2:12" ht="11.25" customHeight="1">
      <c r="B354" s="1228"/>
      <c r="C354" s="1203"/>
      <c r="D354" s="1203"/>
      <c r="E354" s="1230"/>
      <c r="F354" s="1234"/>
      <c r="G354" s="1234"/>
      <c r="H354" s="1208"/>
      <c r="I354" s="1215"/>
      <c r="J354" s="1215"/>
      <c r="K354" s="1216"/>
      <c r="L354" s="1215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982"/>
      <c r="C356" s="559"/>
      <c r="D356" s="559"/>
      <c r="E356" s="559"/>
      <c r="F356" s="559"/>
      <c r="G356" s="559"/>
      <c r="H356" s="559"/>
      <c r="I356" s="559"/>
      <c r="J356" s="559"/>
      <c r="K356" s="559"/>
      <c r="L356" s="979"/>
    </row>
    <row r="357" spans="2:12" ht="12.75">
      <c r="B357" s="983"/>
      <c r="C357" s="1219" t="s">
        <v>310</v>
      </c>
      <c r="D357" s="1219"/>
      <c r="E357" s="1219"/>
      <c r="F357" s="1219"/>
      <c r="G357" s="1219"/>
      <c r="H357" s="1219"/>
      <c r="I357" s="1219"/>
      <c r="J357" s="1219"/>
      <c r="K357" s="1219"/>
      <c r="L357" s="1236"/>
    </row>
    <row r="358" spans="2:12" ht="12.75">
      <c r="B358" s="983"/>
      <c r="C358" s="569"/>
      <c r="D358" s="569"/>
      <c r="E358" s="569"/>
      <c r="F358" s="569"/>
      <c r="G358" s="569"/>
      <c r="H358" s="569"/>
      <c r="I358" s="569"/>
      <c r="J358" s="569"/>
      <c r="K358" s="569"/>
      <c r="L358" s="981"/>
    </row>
    <row r="359" spans="2:12" ht="12.75">
      <c r="B359" s="988" t="s">
        <v>285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988" t="s">
        <v>286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988" t="s">
        <v>287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988" t="s">
        <v>288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988" t="s">
        <v>289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988" t="s">
        <v>290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988" t="s">
        <v>291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988" t="s">
        <v>292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988" t="s">
        <v>293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988" t="s">
        <v>294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6" ht="12.75">
      <c r="B369" s="988" t="s">
        <v>295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6" ht="12.75">
      <c r="B370" s="988" t="s">
        <v>296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  <c r="P370" s="1095"/>
    </row>
    <row r="371" spans="2:16" ht="12.75">
      <c r="B371" s="988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6" ht="12.75">
      <c r="B372" s="987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6" ht="20.25" thickBot="1">
      <c r="B375" s="603"/>
      <c r="C375" s="603"/>
      <c r="D375" s="603"/>
      <c r="E375" s="603"/>
      <c r="F375" s="604" t="s">
        <v>311</v>
      </c>
      <c r="G375" s="603"/>
      <c r="H375" s="603"/>
      <c r="I375" s="603"/>
      <c r="J375" s="603"/>
      <c r="K375" s="603"/>
      <c r="L375" s="603"/>
    </row>
    <row r="376" spans="2:16" ht="15.75">
      <c r="B376" s="583" t="s">
        <v>285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6" ht="15.75">
      <c r="B377" s="579" t="s">
        <v>286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6" ht="15.75">
      <c r="B378" s="579" t="s">
        <v>287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6" ht="15.75">
      <c r="B379" s="579" t="s">
        <v>288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6" ht="15.75">
      <c r="B380" s="579" t="s">
        <v>289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6" ht="15.75">
      <c r="B381" s="579" t="s">
        <v>290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6" ht="15.75">
      <c r="B382" s="579" t="s">
        <v>291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6" ht="15.75">
      <c r="B383" s="579" t="s">
        <v>292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6" ht="15.75">
      <c r="B384" s="579" t="s">
        <v>293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294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295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296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340</v>
      </c>
    </row>
    <row r="393" spans="2:12" ht="12.75" customHeight="1">
      <c r="B393" s="1237" t="s">
        <v>273</v>
      </c>
      <c r="C393" s="1239" t="s">
        <v>22</v>
      </c>
      <c r="D393" s="1239" t="s">
        <v>274</v>
      </c>
      <c r="E393" s="1244" t="s">
        <v>275</v>
      </c>
      <c r="F393" s="1245"/>
      <c r="G393" s="1246"/>
      <c r="H393" s="1247" t="s">
        <v>276</v>
      </c>
      <c r="I393" s="1244" t="s">
        <v>277</v>
      </c>
      <c r="J393" s="1245"/>
      <c r="K393" s="1245"/>
      <c r="L393" s="1246"/>
    </row>
    <row r="394" spans="2:12" ht="11.25" customHeight="1">
      <c r="B394" s="1238"/>
      <c r="C394" s="1240"/>
      <c r="D394" s="1240"/>
      <c r="E394" s="1249" t="s">
        <v>314</v>
      </c>
      <c r="F394" s="1251" t="s">
        <v>315</v>
      </c>
      <c r="G394" s="1251" t="s">
        <v>316</v>
      </c>
      <c r="H394" s="1248"/>
      <c r="I394" s="1237" t="s">
        <v>281</v>
      </c>
      <c r="J394" s="1237" t="s">
        <v>24</v>
      </c>
      <c r="K394" s="1239" t="s">
        <v>282</v>
      </c>
      <c r="L394" s="1237" t="s">
        <v>283</v>
      </c>
    </row>
    <row r="395" spans="2:12" ht="11.25" customHeight="1">
      <c r="B395" s="1238"/>
      <c r="C395" s="1240"/>
      <c r="D395" s="1240"/>
      <c r="E395" s="1250"/>
      <c r="F395" s="1252"/>
      <c r="G395" s="1252"/>
      <c r="H395" s="1248"/>
      <c r="I395" s="1238"/>
      <c r="J395" s="1238"/>
      <c r="K395" s="1240"/>
      <c r="L395" s="1241"/>
    </row>
    <row r="396" spans="2:12" ht="12.75">
      <c r="B396" s="947">
        <v>0</v>
      </c>
      <c r="C396" s="946">
        <v>1</v>
      </c>
      <c r="D396" s="946">
        <v>2</v>
      </c>
      <c r="E396" s="947">
        <v>3</v>
      </c>
      <c r="F396" s="947">
        <v>4</v>
      </c>
      <c r="G396" s="946">
        <v>5</v>
      </c>
      <c r="H396" s="946">
        <v>6</v>
      </c>
      <c r="I396" s="946">
        <v>7</v>
      </c>
      <c r="J396" s="946">
        <v>8</v>
      </c>
      <c r="K396" s="948">
        <v>9</v>
      </c>
      <c r="L396" s="946">
        <v>10</v>
      </c>
    </row>
    <row r="397" spans="2:12" ht="12.75">
      <c r="B397" s="969"/>
      <c r="C397" s="949"/>
      <c r="D397" s="949"/>
      <c r="E397" s="949"/>
      <c r="F397" s="949"/>
      <c r="G397" s="949"/>
      <c r="H397" s="949"/>
      <c r="I397" s="949"/>
      <c r="J397" s="949"/>
      <c r="K397" s="949"/>
      <c r="L397" s="974"/>
    </row>
    <row r="398" spans="2:12" ht="14.25">
      <c r="B398" s="970"/>
      <c r="C398" s="1242" t="s">
        <v>284</v>
      </c>
      <c r="D398" s="1242"/>
      <c r="E398" s="1242"/>
      <c r="F398" s="1242"/>
      <c r="G398" s="1242"/>
      <c r="H398" s="1242"/>
      <c r="I398" s="1242"/>
      <c r="J398" s="1242"/>
      <c r="K398" s="1242"/>
      <c r="L398" s="1243"/>
    </row>
    <row r="399" spans="2:12" ht="12.75">
      <c r="B399" s="969"/>
      <c r="C399" s="949"/>
      <c r="D399" s="949"/>
      <c r="E399" s="949"/>
      <c r="F399" s="949"/>
      <c r="G399" s="949"/>
      <c r="H399" s="949"/>
      <c r="I399" s="949"/>
      <c r="J399" s="949"/>
      <c r="K399" s="949"/>
      <c r="L399" s="974"/>
    </row>
    <row r="400" spans="2:12" ht="12.75">
      <c r="B400" s="971" t="s">
        <v>285</v>
      </c>
      <c r="C400" s="950">
        <f>SUM(D400+H400)</f>
        <v>142019</v>
      </c>
      <c r="D400" s="950">
        <v>5112</v>
      </c>
      <c r="E400" s="950">
        <v>2410</v>
      </c>
      <c r="F400" s="950">
        <v>2274</v>
      </c>
      <c r="G400" s="950">
        <v>428</v>
      </c>
      <c r="H400" s="950">
        <v>136907</v>
      </c>
      <c r="I400" s="950">
        <v>21885</v>
      </c>
      <c r="J400" s="950">
        <v>43909</v>
      </c>
      <c r="K400" s="950">
        <v>71113</v>
      </c>
      <c r="L400" s="953">
        <v>0</v>
      </c>
    </row>
    <row r="401" spans="2:12" ht="12.75">
      <c r="B401" s="971" t="s">
        <v>286</v>
      </c>
      <c r="C401" s="950">
        <f t="shared" ref="C401:C411" si="10">SUM(D401+H401)</f>
        <v>137800</v>
      </c>
      <c r="D401" s="950">
        <v>4709</v>
      </c>
      <c r="E401" s="950">
        <v>2035</v>
      </c>
      <c r="F401" s="950">
        <v>2318</v>
      </c>
      <c r="G401" s="950">
        <v>356</v>
      </c>
      <c r="H401" s="950">
        <v>133091</v>
      </c>
      <c r="I401" s="950">
        <v>22712</v>
      </c>
      <c r="J401" s="950">
        <v>41741</v>
      </c>
      <c r="K401" s="950">
        <v>68638</v>
      </c>
      <c r="L401" s="953">
        <v>0</v>
      </c>
    </row>
    <row r="402" spans="2:12" ht="12.75">
      <c r="B402" s="971" t="s">
        <v>287</v>
      </c>
      <c r="C402" s="950">
        <f t="shared" si="10"/>
        <v>169805</v>
      </c>
      <c r="D402" s="951">
        <v>5406</v>
      </c>
      <c r="E402" s="951">
        <v>2609</v>
      </c>
      <c r="F402" s="951">
        <v>2592</v>
      </c>
      <c r="G402" s="952">
        <v>205</v>
      </c>
      <c r="H402" s="950">
        <v>164399</v>
      </c>
      <c r="I402" s="951">
        <v>28402</v>
      </c>
      <c r="J402" s="951">
        <v>50847</v>
      </c>
      <c r="K402" s="951">
        <v>85150</v>
      </c>
      <c r="L402" s="952">
        <v>0</v>
      </c>
    </row>
    <row r="403" spans="2:12" ht="12.75">
      <c r="B403" s="971" t="s">
        <v>288</v>
      </c>
      <c r="C403" s="950">
        <f>SUM(D403+H403)</f>
        <v>143826</v>
      </c>
      <c r="D403" s="950">
        <v>5957</v>
      </c>
      <c r="E403" s="953">
        <v>3079</v>
      </c>
      <c r="F403" s="953">
        <v>2627</v>
      </c>
      <c r="G403" s="950">
        <v>251</v>
      </c>
      <c r="H403" s="950">
        <v>137869</v>
      </c>
      <c r="I403" s="950">
        <v>21774</v>
      </c>
      <c r="J403" s="950">
        <v>43335</v>
      </c>
      <c r="K403" s="950">
        <v>72760</v>
      </c>
      <c r="L403" s="953">
        <v>0</v>
      </c>
    </row>
    <row r="404" spans="2:12" ht="12.75">
      <c r="B404" s="971" t="s">
        <v>289</v>
      </c>
      <c r="C404" s="950">
        <f>SUM(D404+H404)</f>
        <v>157519</v>
      </c>
      <c r="D404" s="975">
        <v>4757</v>
      </c>
      <c r="E404" s="822">
        <v>2322</v>
      </c>
      <c r="F404" s="824">
        <v>2142</v>
      </c>
      <c r="G404" s="824">
        <v>293</v>
      </c>
      <c r="H404" s="975">
        <v>152762</v>
      </c>
      <c r="I404" s="822">
        <v>24428</v>
      </c>
      <c r="J404" s="822">
        <v>42846</v>
      </c>
      <c r="K404" s="824">
        <v>85488</v>
      </c>
      <c r="L404" s="953">
        <v>0</v>
      </c>
    </row>
    <row r="405" spans="2:12" ht="12.75">
      <c r="B405" s="971" t="s">
        <v>290</v>
      </c>
      <c r="C405" s="950">
        <f t="shared" si="10"/>
        <v>167380</v>
      </c>
      <c r="D405" s="950">
        <v>5640</v>
      </c>
      <c r="E405" s="953">
        <v>2230</v>
      </c>
      <c r="F405" s="953">
        <v>3183</v>
      </c>
      <c r="G405" s="950">
        <v>227</v>
      </c>
      <c r="H405" s="950">
        <v>161740</v>
      </c>
      <c r="I405" s="950">
        <v>29820</v>
      </c>
      <c r="J405" s="950">
        <v>51196</v>
      </c>
      <c r="K405" s="950">
        <v>80724</v>
      </c>
      <c r="L405" s="953">
        <v>0</v>
      </c>
    </row>
    <row r="406" spans="2:12" ht="12.75">
      <c r="B406" s="971" t="s">
        <v>291</v>
      </c>
      <c r="C406" s="950">
        <f>SUM(D406+H406)</f>
        <v>171735</v>
      </c>
      <c r="D406" s="976">
        <v>5424</v>
      </c>
      <c r="E406" s="951">
        <v>2254</v>
      </c>
      <c r="F406" s="952">
        <v>2901</v>
      </c>
      <c r="G406" s="952">
        <v>269</v>
      </c>
      <c r="H406" s="950">
        <v>166311</v>
      </c>
      <c r="I406" s="951">
        <v>29103</v>
      </c>
      <c r="J406" s="951">
        <v>53333</v>
      </c>
      <c r="K406" s="951">
        <v>83875</v>
      </c>
      <c r="L406" s="952">
        <v>0</v>
      </c>
    </row>
    <row r="407" spans="2:12" ht="12.75">
      <c r="B407" s="971" t="s">
        <v>292</v>
      </c>
      <c r="C407" s="950">
        <v>169404</v>
      </c>
      <c r="D407" s="976">
        <v>5064</v>
      </c>
      <c r="E407" s="951">
        <v>2316</v>
      </c>
      <c r="F407" s="951">
        <v>2611</v>
      </c>
      <c r="G407" s="952">
        <v>137</v>
      </c>
      <c r="H407" s="950">
        <v>164340</v>
      </c>
      <c r="I407" s="951">
        <v>25228</v>
      </c>
      <c r="J407" s="951">
        <v>52498</v>
      </c>
      <c r="K407" s="951">
        <v>86614</v>
      </c>
      <c r="L407" s="952">
        <v>0</v>
      </c>
    </row>
    <row r="408" spans="2:12" ht="12.75">
      <c r="B408" s="971" t="s">
        <v>293</v>
      </c>
      <c r="C408" s="950">
        <v>172982</v>
      </c>
      <c r="D408" s="950">
        <v>6274</v>
      </c>
      <c r="E408" s="953">
        <v>2518</v>
      </c>
      <c r="F408" s="953">
        <v>3121</v>
      </c>
      <c r="G408" s="950">
        <v>635</v>
      </c>
      <c r="H408" s="950">
        <v>166708</v>
      </c>
      <c r="I408" s="950">
        <v>26444</v>
      </c>
      <c r="J408" s="950">
        <v>56017</v>
      </c>
      <c r="K408" s="950">
        <v>84247</v>
      </c>
      <c r="L408" s="953">
        <v>0</v>
      </c>
    </row>
    <row r="409" spans="2:12" ht="12.75">
      <c r="B409" s="971" t="s">
        <v>294</v>
      </c>
      <c r="C409" s="950">
        <v>178724</v>
      </c>
      <c r="D409" s="976">
        <v>5649</v>
      </c>
      <c r="E409" s="951">
        <v>2339</v>
      </c>
      <c r="F409" s="951">
        <v>2939</v>
      </c>
      <c r="G409" s="951">
        <v>371</v>
      </c>
      <c r="H409" s="953">
        <v>173075</v>
      </c>
      <c r="I409" s="951">
        <v>27983</v>
      </c>
      <c r="J409" s="951">
        <v>60272</v>
      </c>
      <c r="K409" s="951">
        <v>84820</v>
      </c>
      <c r="L409" s="952">
        <v>0</v>
      </c>
    </row>
    <row r="410" spans="2:12" ht="12.75">
      <c r="B410" s="971" t="s">
        <v>295</v>
      </c>
      <c r="C410" s="950">
        <f>SUM(D410+H410)</f>
        <v>0</v>
      </c>
      <c r="D410" s="951"/>
      <c r="E410" s="951"/>
      <c r="F410" s="951"/>
      <c r="G410" s="951"/>
      <c r="H410" s="951"/>
      <c r="I410" s="951"/>
      <c r="J410" s="951"/>
      <c r="K410" s="951"/>
      <c r="L410" s="952"/>
    </row>
    <row r="411" spans="2:12" ht="12.75">
      <c r="B411" s="971" t="s">
        <v>296</v>
      </c>
      <c r="C411" s="950">
        <f t="shared" si="10"/>
        <v>0</v>
      </c>
      <c r="D411" s="951"/>
      <c r="E411" s="951"/>
      <c r="F411" s="951"/>
      <c r="G411" s="951"/>
      <c r="H411" s="951"/>
      <c r="I411" s="951"/>
      <c r="J411" s="951"/>
      <c r="K411" s="951"/>
      <c r="L411" s="952"/>
    </row>
    <row r="412" spans="2:12" ht="15">
      <c r="B412" s="973"/>
      <c r="C412" s="953"/>
      <c r="D412" s="953"/>
      <c r="E412" s="953"/>
      <c r="F412" s="953"/>
      <c r="G412" s="953"/>
      <c r="H412" s="953"/>
      <c r="I412" s="953"/>
      <c r="J412" s="953"/>
      <c r="K412" s="953"/>
      <c r="L412" s="966"/>
    </row>
    <row r="413" spans="2:12" ht="12.75">
      <c r="B413" s="972">
        <v>2016</v>
      </c>
      <c r="C413" s="954">
        <f t="shared" ref="C413:K413" si="11">SUM(C400:C411)</f>
        <v>1611194</v>
      </c>
      <c r="D413" s="954">
        <f>SUM(D400:D411)</f>
        <v>53992</v>
      </c>
      <c r="E413" s="954">
        <f t="shared" si="11"/>
        <v>24112</v>
      </c>
      <c r="F413" s="954">
        <f t="shared" si="11"/>
        <v>26708</v>
      </c>
      <c r="G413" s="954">
        <f>SUM(G400:G411)</f>
        <v>3172</v>
      </c>
      <c r="H413" s="954">
        <f t="shared" si="11"/>
        <v>1557202</v>
      </c>
      <c r="I413" s="954">
        <f t="shared" si="11"/>
        <v>257779</v>
      </c>
      <c r="J413" s="954">
        <f t="shared" si="11"/>
        <v>495994</v>
      </c>
      <c r="K413" s="954">
        <f t="shared" si="11"/>
        <v>803429</v>
      </c>
      <c r="L413" s="954">
        <f>SUM(L400:L411)</f>
        <v>0</v>
      </c>
    </row>
    <row r="414" spans="2:12" ht="12.75">
      <c r="B414" s="970"/>
      <c r="C414" s="955"/>
      <c r="D414" s="955"/>
      <c r="E414" s="955"/>
      <c r="F414" s="955"/>
      <c r="G414" s="955"/>
      <c r="H414" s="955"/>
      <c r="I414" s="955"/>
      <c r="J414" s="955"/>
      <c r="K414" s="955"/>
      <c r="L414" s="967"/>
    </row>
    <row r="415" spans="2:12" ht="12.75">
      <c r="B415" s="970"/>
      <c r="C415" s="1253" t="s">
        <v>309</v>
      </c>
      <c r="D415" s="1253"/>
      <c r="E415" s="1253"/>
      <c r="F415" s="1253"/>
      <c r="G415" s="1253"/>
      <c r="H415" s="1253"/>
      <c r="I415" s="1253"/>
      <c r="J415" s="1253"/>
      <c r="K415" s="1253"/>
      <c r="L415" s="1254"/>
    </row>
    <row r="416" spans="2:12" ht="12.75">
      <c r="B416" s="969"/>
      <c r="C416" s="955"/>
      <c r="D416" s="955"/>
      <c r="E416" s="955"/>
      <c r="F416" s="955"/>
      <c r="G416" s="955"/>
      <c r="H416" s="955"/>
      <c r="I416" s="955"/>
      <c r="J416" s="955"/>
      <c r="K416" s="955"/>
      <c r="L416" s="967"/>
    </row>
    <row r="417" spans="2:12" ht="12.75">
      <c r="B417" s="971" t="s">
        <v>285</v>
      </c>
      <c r="C417" s="950">
        <f t="shared" ref="C417:C428" si="12">SUM(D417+H417)</f>
        <v>41284749</v>
      </c>
      <c r="D417" s="950">
        <v>258614</v>
      </c>
      <c r="E417" s="950">
        <v>82064</v>
      </c>
      <c r="F417" s="950">
        <v>124018</v>
      </c>
      <c r="G417" s="950">
        <v>52532</v>
      </c>
      <c r="H417" s="950">
        <v>41026135</v>
      </c>
      <c r="I417" s="950">
        <v>5754367</v>
      </c>
      <c r="J417" s="950">
        <v>11777688</v>
      </c>
      <c r="K417" s="950">
        <v>23494080</v>
      </c>
      <c r="L417" s="950">
        <v>0</v>
      </c>
    </row>
    <row r="418" spans="2:12" ht="12.75">
      <c r="B418" s="971" t="s">
        <v>286</v>
      </c>
      <c r="C418" s="950">
        <f t="shared" si="12"/>
        <v>39885929</v>
      </c>
      <c r="D418" s="950">
        <v>248053</v>
      </c>
      <c r="E418" s="950">
        <v>69467</v>
      </c>
      <c r="F418" s="950">
        <v>130095</v>
      </c>
      <c r="G418" s="950">
        <v>48491</v>
      </c>
      <c r="H418" s="950">
        <v>39637876</v>
      </c>
      <c r="I418" s="950">
        <v>5869144</v>
      </c>
      <c r="J418" s="950">
        <v>11348293</v>
      </c>
      <c r="K418" s="950">
        <v>22420439</v>
      </c>
      <c r="L418" s="950">
        <v>0</v>
      </c>
    </row>
    <row r="419" spans="2:12" ht="12.75">
      <c r="B419" s="971" t="s">
        <v>287</v>
      </c>
      <c r="C419" s="950">
        <f t="shared" si="12"/>
        <v>49565417</v>
      </c>
      <c r="D419" s="951">
        <v>279950</v>
      </c>
      <c r="E419" s="951">
        <v>90328</v>
      </c>
      <c r="F419" s="951">
        <v>159641</v>
      </c>
      <c r="G419" s="952">
        <v>29981</v>
      </c>
      <c r="H419" s="950">
        <v>49285467</v>
      </c>
      <c r="I419" s="951">
        <v>7544830</v>
      </c>
      <c r="J419" s="951">
        <v>13676720</v>
      </c>
      <c r="K419" s="951">
        <v>28063917</v>
      </c>
      <c r="L419" s="952">
        <v>0</v>
      </c>
    </row>
    <row r="420" spans="2:12" ht="12.75">
      <c r="B420" s="971" t="s">
        <v>288</v>
      </c>
      <c r="C420" s="950">
        <f t="shared" si="12"/>
        <v>41822512</v>
      </c>
      <c r="D420" s="950">
        <v>297950</v>
      </c>
      <c r="E420" s="953">
        <v>106177</v>
      </c>
      <c r="F420" s="953">
        <v>154822</v>
      </c>
      <c r="G420" s="950">
        <v>36951</v>
      </c>
      <c r="H420" s="950">
        <v>41524562</v>
      </c>
      <c r="I420" s="950">
        <v>5781070</v>
      </c>
      <c r="J420" s="950">
        <v>11588848</v>
      </c>
      <c r="K420" s="950">
        <v>24154644</v>
      </c>
      <c r="L420" s="950">
        <v>0</v>
      </c>
    </row>
    <row r="421" spans="2:12" ht="12.75">
      <c r="B421" s="971" t="s">
        <v>289</v>
      </c>
      <c r="C421" s="950">
        <f t="shared" si="12"/>
        <v>47073682</v>
      </c>
      <c r="D421" s="822">
        <v>258829</v>
      </c>
      <c r="E421" s="822">
        <v>84615</v>
      </c>
      <c r="F421" s="822">
        <v>129240</v>
      </c>
      <c r="G421" s="822">
        <v>44974</v>
      </c>
      <c r="H421" s="822">
        <v>46814853</v>
      </c>
      <c r="I421" s="822">
        <v>6502594</v>
      </c>
      <c r="J421" s="822">
        <v>11727296</v>
      </c>
      <c r="K421" s="822">
        <v>28584963</v>
      </c>
      <c r="L421" s="950">
        <v>0</v>
      </c>
    </row>
    <row r="422" spans="2:12" ht="12.75">
      <c r="B422" s="971" t="s">
        <v>290</v>
      </c>
      <c r="C422" s="950">
        <f t="shared" si="12"/>
        <v>48420690</v>
      </c>
      <c r="D422" s="950">
        <v>290566</v>
      </c>
      <c r="E422" s="953">
        <v>79673</v>
      </c>
      <c r="F422" s="953">
        <v>178876</v>
      </c>
      <c r="G422" s="950">
        <v>32017</v>
      </c>
      <c r="H422" s="950">
        <v>48130124</v>
      </c>
      <c r="I422" s="950">
        <v>7982252</v>
      </c>
      <c r="J422" s="950">
        <v>13825867</v>
      </c>
      <c r="K422" s="950">
        <v>26322005</v>
      </c>
      <c r="L422" s="950">
        <v>0</v>
      </c>
    </row>
    <row r="423" spans="2:12" ht="12.75">
      <c r="B423" s="971" t="s">
        <v>291</v>
      </c>
      <c r="C423" s="950">
        <f t="shared" si="12"/>
        <v>49583982</v>
      </c>
      <c r="D423" s="951">
        <v>288103</v>
      </c>
      <c r="E423" s="951">
        <v>81207</v>
      </c>
      <c r="F423" s="951">
        <v>167580</v>
      </c>
      <c r="G423" s="952">
        <v>39316</v>
      </c>
      <c r="H423" s="950">
        <v>49295879</v>
      </c>
      <c r="I423" s="951">
        <v>7692900</v>
      </c>
      <c r="J423" s="951">
        <v>14162171</v>
      </c>
      <c r="K423" s="951">
        <v>27440808</v>
      </c>
      <c r="L423" s="952">
        <v>0</v>
      </c>
    </row>
    <row r="424" spans="2:12" ht="12.75">
      <c r="B424" s="971" t="s">
        <v>292</v>
      </c>
      <c r="C424" s="950">
        <v>49308554</v>
      </c>
      <c r="D424" s="951">
        <v>248689</v>
      </c>
      <c r="E424" s="951">
        <v>84427</v>
      </c>
      <c r="F424" s="951">
        <v>146773</v>
      </c>
      <c r="G424" s="952">
        <v>17489</v>
      </c>
      <c r="H424" s="950">
        <v>49059865</v>
      </c>
      <c r="I424" s="951">
        <v>6595512</v>
      </c>
      <c r="J424" s="951">
        <v>13787237</v>
      </c>
      <c r="K424" s="951">
        <v>28677116</v>
      </c>
      <c r="L424" s="952">
        <v>0</v>
      </c>
    </row>
    <row r="425" spans="2:12" ht="12.75">
      <c r="B425" s="971" t="s">
        <v>293</v>
      </c>
      <c r="C425" s="950">
        <v>49438456</v>
      </c>
      <c r="D425" s="951">
        <v>345800</v>
      </c>
      <c r="E425" s="951">
        <v>89061</v>
      </c>
      <c r="F425" s="951">
        <v>167893</v>
      </c>
      <c r="G425" s="952">
        <v>88846</v>
      </c>
      <c r="H425" s="950">
        <v>49092656</v>
      </c>
      <c r="I425" s="951">
        <v>6815830</v>
      </c>
      <c r="J425" s="951">
        <v>14849864</v>
      </c>
      <c r="K425" s="951">
        <v>27426962</v>
      </c>
      <c r="L425" s="952">
        <v>0</v>
      </c>
    </row>
    <row r="426" spans="2:12" ht="12.75">
      <c r="B426" s="971" t="s">
        <v>294</v>
      </c>
      <c r="C426" s="950">
        <v>50346027</v>
      </c>
      <c r="D426" s="951">
        <v>295352</v>
      </c>
      <c r="E426" s="951">
        <v>84726</v>
      </c>
      <c r="F426" s="951">
        <v>167445</v>
      </c>
      <c r="G426" s="951">
        <v>43181</v>
      </c>
      <c r="H426" s="953">
        <v>50050675</v>
      </c>
      <c r="I426" s="951">
        <v>7132124</v>
      </c>
      <c r="J426" s="951">
        <v>15718038</v>
      </c>
      <c r="K426" s="951">
        <v>27200513</v>
      </c>
      <c r="L426" s="952">
        <v>0</v>
      </c>
    </row>
    <row r="427" spans="2:12" ht="12.75">
      <c r="B427" s="971" t="s">
        <v>295</v>
      </c>
      <c r="C427" s="950">
        <f t="shared" si="12"/>
        <v>0</v>
      </c>
      <c r="D427" s="951"/>
      <c r="E427" s="951"/>
      <c r="F427" s="951"/>
      <c r="G427" s="951"/>
      <c r="H427" s="951"/>
      <c r="I427" s="951"/>
      <c r="J427" s="951"/>
      <c r="K427" s="951"/>
      <c r="L427" s="952"/>
    </row>
    <row r="428" spans="2:12" ht="12.75">
      <c r="B428" s="971" t="s">
        <v>296</v>
      </c>
      <c r="C428" s="950">
        <f t="shared" si="12"/>
        <v>0</v>
      </c>
      <c r="D428" s="951"/>
      <c r="E428" s="951"/>
      <c r="F428" s="951"/>
      <c r="G428" s="951"/>
      <c r="H428" s="951"/>
      <c r="I428" s="951"/>
      <c r="J428" s="951"/>
      <c r="K428" s="951"/>
      <c r="L428" s="952"/>
    </row>
    <row r="429" spans="2:12" ht="12.75">
      <c r="B429" s="970"/>
      <c r="C429" s="953"/>
      <c r="D429" s="953"/>
      <c r="E429" s="953"/>
      <c r="F429" s="953"/>
      <c r="G429" s="953"/>
      <c r="H429" s="953"/>
      <c r="I429" s="953"/>
      <c r="J429" s="953"/>
      <c r="K429" s="953"/>
      <c r="L429" s="950"/>
    </row>
    <row r="430" spans="2:12" ht="12.75">
      <c r="B430" s="972">
        <v>2016</v>
      </c>
      <c r="C430" s="954">
        <f t="shared" ref="C430:L430" si="13">SUM(C417:C428)</f>
        <v>466729998</v>
      </c>
      <c r="D430" s="954">
        <f t="shared" si="13"/>
        <v>2811906</v>
      </c>
      <c r="E430" s="954">
        <f t="shared" si="13"/>
        <v>851745</v>
      </c>
      <c r="F430" s="954">
        <f t="shared" si="13"/>
        <v>1526383</v>
      </c>
      <c r="G430" s="954">
        <f t="shared" si="13"/>
        <v>433778</v>
      </c>
      <c r="H430" s="954">
        <f t="shared" si="13"/>
        <v>463918092</v>
      </c>
      <c r="I430" s="954">
        <f t="shared" si="13"/>
        <v>67670623</v>
      </c>
      <c r="J430" s="954">
        <f t="shared" si="13"/>
        <v>132462022</v>
      </c>
      <c r="K430" s="954">
        <f t="shared" si="13"/>
        <v>263785447</v>
      </c>
      <c r="L430" s="954">
        <f t="shared" si="13"/>
        <v>0</v>
      </c>
    </row>
    <row r="431" spans="2:12" ht="12.75">
      <c r="B431" s="956"/>
      <c r="C431" s="957"/>
      <c r="D431" s="957"/>
      <c r="E431" s="957"/>
      <c r="F431" s="957"/>
      <c r="G431" s="957"/>
      <c r="H431" s="957"/>
      <c r="I431" s="957"/>
      <c r="J431" s="957"/>
      <c r="K431" s="957"/>
      <c r="L431" s="957"/>
    </row>
    <row r="432" spans="2:12" ht="12.75" customHeight="1">
      <c r="B432" s="1255" t="s">
        <v>273</v>
      </c>
      <c r="C432" s="1239" t="s">
        <v>22</v>
      </c>
      <c r="D432" s="1239" t="s">
        <v>274</v>
      </c>
      <c r="E432" s="1244" t="s">
        <v>275</v>
      </c>
      <c r="F432" s="1245"/>
      <c r="G432" s="1246"/>
      <c r="H432" s="1247" t="s">
        <v>276</v>
      </c>
      <c r="I432" s="1257" t="s">
        <v>277</v>
      </c>
      <c r="J432" s="1258"/>
      <c r="K432" s="1258"/>
      <c r="L432" s="1259"/>
    </row>
    <row r="433" spans="2:12" ht="11.25" customHeight="1">
      <c r="B433" s="1256"/>
      <c r="C433" s="1240"/>
      <c r="D433" s="1240"/>
      <c r="E433" s="1249" t="s">
        <v>314</v>
      </c>
      <c r="F433" s="1251" t="s">
        <v>315</v>
      </c>
      <c r="G433" s="1251" t="s">
        <v>316</v>
      </c>
      <c r="H433" s="1248"/>
      <c r="I433" s="1237" t="s">
        <v>281</v>
      </c>
      <c r="J433" s="1237" t="s">
        <v>24</v>
      </c>
      <c r="K433" s="1239" t="s">
        <v>282</v>
      </c>
      <c r="L433" s="1237" t="s">
        <v>283</v>
      </c>
    </row>
    <row r="434" spans="2:12" ht="11.25" customHeight="1">
      <c r="B434" s="1256"/>
      <c r="C434" s="1240"/>
      <c r="D434" s="1240"/>
      <c r="E434" s="1250"/>
      <c r="F434" s="1252"/>
      <c r="G434" s="1252"/>
      <c r="H434" s="1248"/>
      <c r="I434" s="1241"/>
      <c r="J434" s="1241"/>
      <c r="K434" s="1260"/>
      <c r="L434" s="1241"/>
    </row>
    <row r="435" spans="2:12" ht="12.75">
      <c r="B435" s="947">
        <v>0</v>
      </c>
      <c r="C435" s="958">
        <v>1</v>
      </c>
      <c r="D435" s="958">
        <v>2</v>
      </c>
      <c r="E435" s="959">
        <v>3</v>
      </c>
      <c r="F435" s="959">
        <v>4</v>
      </c>
      <c r="G435" s="958">
        <v>5</v>
      </c>
      <c r="H435" s="958">
        <v>6</v>
      </c>
      <c r="I435" s="958">
        <v>7</v>
      </c>
      <c r="J435" s="958">
        <v>8</v>
      </c>
      <c r="K435" s="958">
        <v>9</v>
      </c>
      <c r="L435" s="958">
        <v>10</v>
      </c>
    </row>
    <row r="436" spans="2:12" ht="12.75">
      <c r="B436" s="969"/>
      <c r="C436" s="955"/>
      <c r="D436" s="955"/>
      <c r="E436" s="955"/>
      <c r="F436" s="955"/>
      <c r="G436" s="955"/>
      <c r="H436" s="955"/>
      <c r="I436" s="955"/>
      <c r="J436" s="955"/>
      <c r="K436" s="955"/>
      <c r="L436" s="967"/>
    </row>
    <row r="437" spans="2:12" ht="12.75">
      <c r="B437" s="970"/>
      <c r="C437" s="1253" t="s">
        <v>310</v>
      </c>
      <c r="D437" s="1253"/>
      <c r="E437" s="1253"/>
      <c r="F437" s="1253"/>
      <c r="G437" s="1253"/>
      <c r="H437" s="1253"/>
      <c r="I437" s="1253"/>
      <c r="J437" s="1253"/>
      <c r="K437" s="1253"/>
      <c r="L437" s="1254"/>
    </row>
    <row r="438" spans="2:12" ht="12.75">
      <c r="B438" s="970"/>
      <c r="C438" s="960"/>
      <c r="D438" s="960"/>
      <c r="E438" s="960"/>
      <c r="F438" s="960"/>
      <c r="G438" s="960"/>
      <c r="H438" s="960"/>
      <c r="I438" s="960"/>
      <c r="J438" s="960"/>
      <c r="K438" s="960"/>
      <c r="L438" s="968"/>
    </row>
    <row r="439" spans="2:12" ht="12.75">
      <c r="B439" s="971" t="s">
        <v>285</v>
      </c>
      <c r="C439" s="950">
        <f>SUM(D439+H439)</f>
        <v>82047763</v>
      </c>
      <c r="D439" s="950">
        <v>445114</v>
      </c>
      <c r="E439" s="950">
        <v>144107</v>
      </c>
      <c r="F439" s="950">
        <v>212420</v>
      </c>
      <c r="G439" s="950">
        <v>88587</v>
      </c>
      <c r="H439" s="950">
        <v>81602649</v>
      </c>
      <c r="I439" s="950">
        <v>11433324</v>
      </c>
      <c r="J439" s="950">
        <v>24279425</v>
      </c>
      <c r="K439" s="950">
        <v>45889900</v>
      </c>
      <c r="L439" s="950">
        <v>0</v>
      </c>
    </row>
    <row r="440" spans="2:12" ht="12.75">
      <c r="B440" s="971" t="s">
        <v>286</v>
      </c>
      <c r="C440" s="950">
        <f t="shared" ref="C440:C450" si="14">SUM(D440+H440)</f>
        <v>79287813</v>
      </c>
      <c r="D440" s="950">
        <v>431200</v>
      </c>
      <c r="E440" s="950">
        <v>121487</v>
      </c>
      <c r="F440" s="950">
        <v>225727</v>
      </c>
      <c r="G440" s="950">
        <v>83986</v>
      </c>
      <c r="H440" s="950">
        <v>78856613</v>
      </c>
      <c r="I440" s="950">
        <v>11712359</v>
      </c>
      <c r="J440" s="950">
        <v>23159515</v>
      </c>
      <c r="K440" s="950">
        <v>43984739</v>
      </c>
      <c r="L440" s="950">
        <v>0</v>
      </c>
    </row>
    <row r="441" spans="2:12" ht="12.75">
      <c r="B441" s="971" t="s">
        <v>287</v>
      </c>
      <c r="C441" s="950">
        <f t="shared" si="14"/>
        <v>98808454</v>
      </c>
      <c r="D441" s="951">
        <v>475895</v>
      </c>
      <c r="E441" s="951">
        <v>153902</v>
      </c>
      <c r="F441" s="951">
        <v>271849</v>
      </c>
      <c r="G441" s="952">
        <v>50144</v>
      </c>
      <c r="H441" s="950">
        <v>98332559</v>
      </c>
      <c r="I441" s="951">
        <v>15012576</v>
      </c>
      <c r="J441" s="951">
        <v>28202934</v>
      </c>
      <c r="K441" s="951">
        <v>55117049</v>
      </c>
      <c r="L441" s="952">
        <v>0</v>
      </c>
    </row>
    <row r="442" spans="2:12" ht="12.75">
      <c r="B442" s="971" t="s">
        <v>288</v>
      </c>
      <c r="C442" s="950">
        <f t="shared" si="14"/>
        <v>83378440</v>
      </c>
      <c r="D442" s="950">
        <v>506953</v>
      </c>
      <c r="E442" s="953">
        <v>180973</v>
      </c>
      <c r="F442" s="953">
        <v>263009</v>
      </c>
      <c r="G442" s="953">
        <v>62971</v>
      </c>
      <c r="H442" s="950">
        <v>82871487</v>
      </c>
      <c r="I442" s="953">
        <v>11495417</v>
      </c>
      <c r="J442" s="953">
        <v>23956645</v>
      </c>
      <c r="K442" s="953">
        <v>47419425</v>
      </c>
      <c r="L442" s="953">
        <v>0</v>
      </c>
    </row>
    <row r="443" spans="2:12" ht="12.75">
      <c r="B443" s="971" t="s">
        <v>289</v>
      </c>
      <c r="C443" s="950">
        <f t="shared" si="14"/>
        <v>93901078</v>
      </c>
      <c r="D443" s="822">
        <v>444824</v>
      </c>
      <c r="E443" s="822">
        <v>145798</v>
      </c>
      <c r="F443" s="822">
        <v>221921</v>
      </c>
      <c r="G443" s="822">
        <v>77105</v>
      </c>
      <c r="H443" s="822">
        <v>93456254</v>
      </c>
      <c r="I443" s="823">
        <v>12989301</v>
      </c>
      <c r="J443" s="822">
        <v>24252314</v>
      </c>
      <c r="K443" s="822">
        <v>56214639</v>
      </c>
      <c r="L443" s="824">
        <v>0</v>
      </c>
    </row>
    <row r="444" spans="2:12" ht="12.75">
      <c r="B444" s="971" t="s">
        <v>290</v>
      </c>
      <c r="C444" s="950">
        <f t="shared" si="14"/>
        <v>97715871</v>
      </c>
      <c r="D444" s="950">
        <v>501090</v>
      </c>
      <c r="E444" s="953">
        <v>136122</v>
      </c>
      <c r="F444" s="953">
        <v>308716</v>
      </c>
      <c r="G444" s="953">
        <v>56252</v>
      </c>
      <c r="H444" s="950">
        <v>97214781</v>
      </c>
      <c r="I444" s="953">
        <v>15895397</v>
      </c>
      <c r="J444" s="953">
        <v>28478797</v>
      </c>
      <c r="K444" s="953">
        <v>52840587</v>
      </c>
      <c r="L444" s="953">
        <v>0</v>
      </c>
    </row>
    <row r="445" spans="2:12" ht="12.75">
      <c r="B445" s="971" t="s">
        <v>291</v>
      </c>
      <c r="C445" s="950">
        <f>SUM(D445+H445)</f>
        <v>99467079</v>
      </c>
      <c r="D445" s="951">
        <v>496753</v>
      </c>
      <c r="E445" s="951">
        <v>139368</v>
      </c>
      <c r="F445" s="951">
        <v>288296</v>
      </c>
      <c r="G445" s="952">
        <v>69089</v>
      </c>
      <c r="H445" s="950">
        <v>98970326</v>
      </c>
      <c r="I445" s="951">
        <v>15406513</v>
      </c>
      <c r="J445" s="951">
        <v>29584265</v>
      </c>
      <c r="K445" s="951">
        <v>53979548</v>
      </c>
      <c r="L445" s="952">
        <v>0</v>
      </c>
    </row>
    <row r="446" spans="2:12" ht="12.75">
      <c r="B446" s="971" t="s">
        <v>292</v>
      </c>
      <c r="C446" s="950">
        <v>98783442</v>
      </c>
      <c r="D446" s="951">
        <v>431889</v>
      </c>
      <c r="E446" s="951">
        <v>146917</v>
      </c>
      <c r="F446" s="951">
        <v>253926</v>
      </c>
      <c r="G446" s="952">
        <v>31046</v>
      </c>
      <c r="H446" s="950">
        <v>98351553</v>
      </c>
      <c r="I446" s="951">
        <v>13211629</v>
      </c>
      <c r="J446" s="951">
        <v>28906546</v>
      </c>
      <c r="K446" s="951">
        <v>56233378</v>
      </c>
      <c r="L446" s="952">
        <v>0</v>
      </c>
    </row>
    <row r="447" spans="2:12" ht="12.75">
      <c r="B447" s="971" t="s">
        <v>293</v>
      </c>
      <c r="C447" s="950">
        <v>99441068</v>
      </c>
      <c r="D447" s="950">
        <v>604779</v>
      </c>
      <c r="E447" s="953">
        <v>156559</v>
      </c>
      <c r="F447" s="953">
        <v>296235</v>
      </c>
      <c r="G447" s="953">
        <v>151985</v>
      </c>
      <c r="H447" s="950">
        <v>98836289</v>
      </c>
      <c r="I447" s="953">
        <v>13738070</v>
      </c>
      <c r="J447" s="953">
        <v>31047650</v>
      </c>
      <c r="K447" s="953">
        <v>54050569</v>
      </c>
      <c r="L447" s="953">
        <v>0</v>
      </c>
    </row>
    <row r="448" spans="2:12" ht="12.75">
      <c r="B448" s="971" t="s">
        <v>294</v>
      </c>
      <c r="C448" s="950">
        <v>100815036</v>
      </c>
      <c r="D448" s="951">
        <v>512334</v>
      </c>
      <c r="E448" s="951">
        <v>145829</v>
      </c>
      <c r="F448" s="951">
        <v>290888</v>
      </c>
      <c r="G448" s="951">
        <v>75617</v>
      </c>
      <c r="H448" s="953">
        <v>100302702</v>
      </c>
      <c r="I448" s="951">
        <v>14244388</v>
      </c>
      <c r="J448" s="951">
        <v>32756234</v>
      </c>
      <c r="K448" s="951">
        <v>53302080</v>
      </c>
      <c r="L448" s="952">
        <v>0</v>
      </c>
    </row>
    <row r="449" spans="2:12" ht="12.75">
      <c r="B449" s="971" t="s">
        <v>295</v>
      </c>
      <c r="C449" s="950">
        <f t="shared" si="14"/>
        <v>0</v>
      </c>
      <c r="D449" s="951"/>
      <c r="E449" s="951"/>
      <c r="F449" s="951"/>
      <c r="G449" s="952"/>
      <c r="H449" s="961"/>
      <c r="I449" s="951"/>
      <c r="J449" s="951"/>
      <c r="K449" s="951"/>
      <c r="L449" s="952"/>
    </row>
    <row r="450" spans="2:12" ht="12.75">
      <c r="B450" s="971" t="s">
        <v>296</v>
      </c>
      <c r="C450" s="950">
        <f t="shared" si="14"/>
        <v>0</v>
      </c>
      <c r="D450" s="951"/>
      <c r="E450" s="951"/>
      <c r="F450" s="951"/>
      <c r="G450" s="952"/>
      <c r="H450" s="961"/>
      <c r="I450" s="951"/>
      <c r="J450" s="951"/>
      <c r="K450" s="951"/>
      <c r="L450" s="952"/>
    </row>
    <row r="451" spans="2:12" ht="12.75">
      <c r="B451" s="971"/>
      <c r="C451" s="962"/>
      <c r="D451" s="963"/>
      <c r="E451" s="964"/>
      <c r="F451" s="964"/>
      <c r="G451" s="964"/>
      <c r="H451" s="963"/>
      <c r="I451" s="964"/>
      <c r="J451" s="964"/>
      <c r="K451" s="964"/>
      <c r="L451" s="964"/>
    </row>
    <row r="452" spans="2:12" ht="12.75">
      <c r="B452" s="972">
        <v>2016</v>
      </c>
      <c r="C452" s="965">
        <f t="shared" ref="C452:K452" si="15">SUM(C439:C450)</f>
        <v>933646044</v>
      </c>
      <c r="D452" s="965">
        <f t="shared" si="15"/>
        <v>4850831</v>
      </c>
      <c r="E452" s="965">
        <f t="shared" si="15"/>
        <v>1471062</v>
      </c>
      <c r="F452" s="965">
        <f t="shared" si="15"/>
        <v>2632987</v>
      </c>
      <c r="G452" s="965">
        <f t="shared" si="15"/>
        <v>746782</v>
      </c>
      <c r="H452" s="965">
        <f t="shared" si="15"/>
        <v>928795213</v>
      </c>
      <c r="I452" s="965">
        <f t="shared" si="15"/>
        <v>135138974</v>
      </c>
      <c r="J452" s="965">
        <f t="shared" si="15"/>
        <v>274624325</v>
      </c>
      <c r="K452" s="965">
        <f t="shared" si="15"/>
        <v>519031914</v>
      </c>
      <c r="L452" s="965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311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285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286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287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288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289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290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291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292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293</v>
      </c>
      <c r="C464" s="609">
        <f t="shared" si="17"/>
        <v>574.86367367702996</v>
      </c>
      <c r="D464" s="609">
        <f t="shared" si="17"/>
        <v>96.394485176920625</v>
      </c>
      <c r="E464" s="609">
        <f t="shared" si="17"/>
        <v>62.175933280381258</v>
      </c>
      <c r="F464" s="609">
        <f t="shared" si="17"/>
        <v>94.916693367510419</v>
      </c>
      <c r="G464" s="609">
        <f t="shared" si="17"/>
        <v>239.34645669291339</v>
      </c>
      <c r="H464" s="609">
        <f t="shared" si="17"/>
        <v>592.87070206588771</v>
      </c>
      <c r="I464" s="609">
        <f t="shared" si="17"/>
        <v>519.51558009378311</v>
      </c>
      <c r="J464" s="609">
        <f t="shared" si="17"/>
        <v>554.25406573004625</v>
      </c>
      <c r="K464" s="609">
        <f t="shared" si="17"/>
        <v>641.57262573148</v>
      </c>
      <c r="L464" s="587"/>
    </row>
    <row r="465" spans="2:12" ht="15.75">
      <c r="B465" s="579" t="s">
        <v>294</v>
      </c>
      <c r="C465" s="609">
        <f t="shared" si="17"/>
        <v>564.08224972583423</v>
      </c>
      <c r="D465" s="609">
        <f t="shared" si="17"/>
        <v>90.694636218799786</v>
      </c>
      <c r="E465" s="609">
        <f t="shared" si="17"/>
        <v>62.346729371526294</v>
      </c>
      <c r="F465" s="609">
        <f t="shared" si="17"/>
        <v>98.975161619598509</v>
      </c>
      <c r="G465" s="609">
        <f t="shared" si="17"/>
        <v>203.81940700808624</v>
      </c>
      <c r="H465" s="609">
        <f t="shared" si="17"/>
        <v>579.53316192402133</v>
      </c>
      <c r="I465" s="609">
        <f t="shared" si="17"/>
        <v>509.03720115784586</v>
      </c>
      <c r="J465" s="609">
        <f t="shared" si="17"/>
        <v>543.4734868595699</v>
      </c>
      <c r="K465" s="609">
        <f t="shared" si="17"/>
        <v>628.41405328931853</v>
      </c>
      <c r="L465" s="587"/>
    </row>
    <row r="466" spans="2:12" ht="15.75">
      <c r="B466" s="579" t="s">
        <v>295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296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81"/>
  <sheetViews>
    <sheetView topLeftCell="A395" zoomScale="75" workbookViewId="0">
      <selection activeCell="P438" sqref="P438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62" t="s">
        <v>226</v>
      </c>
      <c r="B2" s="1262"/>
      <c r="C2" s="1262"/>
      <c r="D2" s="1262"/>
      <c r="E2" s="1262"/>
      <c r="F2" s="1262"/>
      <c r="G2" s="1262"/>
      <c r="H2" s="1262"/>
      <c r="I2" s="1262"/>
      <c r="J2" s="1262"/>
      <c r="K2" s="1262"/>
      <c r="L2" s="1262"/>
      <c r="M2" s="1262"/>
    </row>
    <row r="3" spans="1:29" ht="12.75" hidden="1" customHeight="1">
      <c r="A3" s="1262"/>
      <c r="B3" s="1262"/>
      <c r="C3" s="1262"/>
      <c r="D3" s="1262"/>
      <c r="E3" s="1262"/>
      <c r="F3" s="1262"/>
      <c r="G3" s="1262"/>
      <c r="H3" s="1262"/>
      <c r="I3" s="1262"/>
      <c r="J3" s="1262"/>
      <c r="K3" s="1262"/>
      <c r="L3" s="1262"/>
      <c r="M3" s="1262"/>
    </row>
    <row r="4" spans="1:29" ht="12.75" hidden="1" customHeight="1">
      <c r="A4" s="1262"/>
      <c r="B4" s="1262"/>
      <c r="C4" s="1262"/>
      <c r="D4" s="1262"/>
      <c r="E4" s="1262"/>
      <c r="F4" s="1262"/>
      <c r="G4" s="1262"/>
      <c r="H4" s="1262"/>
      <c r="I4" s="1262"/>
      <c r="J4" s="1262"/>
      <c r="K4" s="1262"/>
      <c r="L4" s="1262"/>
      <c r="M4" s="1262"/>
    </row>
    <row r="5" spans="1:29" ht="20.25">
      <c r="A5" s="175" t="s">
        <v>227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228</v>
      </c>
      <c r="M7" s="178"/>
      <c r="N7" s="178"/>
      <c r="O7" s="178"/>
      <c r="P7" s="177">
        <v>2003</v>
      </c>
      <c r="Q7" s="1261" t="s">
        <v>229</v>
      </c>
      <c r="R7" s="1261"/>
      <c r="S7" s="1261"/>
      <c r="T7" s="180"/>
      <c r="U7" s="177">
        <v>2003</v>
      </c>
      <c r="V7" s="1261" t="s">
        <v>230</v>
      </c>
      <c r="W7" s="1263"/>
      <c r="X7" s="180"/>
      <c r="Y7" s="178"/>
      <c r="Z7" s="177" t="s">
        <v>231</v>
      </c>
      <c r="AB7" s="181"/>
      <c r="AC7" s="181"/>
    </row>
    <row r="8" spans="1:29" ht="15.75" thickBot="1">
      <c r="A8" s="182"/>
      <c r="B8" s="183" t="s">
        <v>232</v>
      </c>
      <c r="C8" s="183" t="s">
        <v>233</v>
      </c>
      <c r="D8" s="183" t="s">
        <v>234</v>
      </c>
      <c r="E8" s="183" t="s">
        <v>235</v>
      </c>
      <c r="F8" s="183" t="s">
        <v>236</v>
      </c>
      <c r="G8" s="183" t="s">
        <v>237</v>
      </c>
      <c r="H8" s="183" t="s">
        <v>238</v>
      </c>
      <c r="I8" s="183" t="s">
        <v>239</v>
      </c>
      <c r="J8" s="183" t="s">
        <v>240</v>
      </c>
      <c r="K8" s="183" t="s">
        <v>241</v>
      </c>
      <c r="L8" s="183" t="s">
        <v>242</v>
      </c>
      <c r="M8" s="184" t="s">
        <v>243</v>
      </c>
      <c r="N8" s="178"/>
      <c r="O8" s="182"/>
      <c r="P8" s="183" t="s">
        <v>244</v>
      </c>
      <c r="Q8" s="183" t="s">
        <v>245</v>
      </c>
      <c r="R8" s="183" t="s">
        <v>246</v>
      </c>
      <c r="S8" s="184" t="s">
        <v>247</v>
      </c>
      <c r="T8" s="178"/>
      <c r="U8" s="182"/>
      <c r="V8" s="183" t="s">
        <v>248</v>
      </c>
      <c r="W8" s="184" t="s">
        <v>249</v>
      </c>
      <c r="X8" s="178"/>
      <c r="Y8" s="182"/>
      <c r="Z8" s="185" t="s">
        <v>250</v>
      </c>
      <c r="AB8" s="181"/>
      <c r="AC8" s="181"/>
    </row>
    <row r="9" spans="1:29" ht="15.75" thickBot="1">
      <c r="A9" s="186" t="s">
        <v>251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251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251</v>
      </c>
      <c r="V9" s="187">
        <v>5298.6</v>
      </c>
      <c r="W9" s="189">
        <v>5104.3999999999996</v>
      </c>
      <c r="X9" s="178"/>
      <c r="Y9" s="186" t="s">
        <v>251</v>
      </c>
      <c r="Z9" s="190">
        <v>5204.4530000000004</v>
      </c>
      <c r="AB9" s="181"/>
      <c r="AC9" s="181"/>
    </row>
    <row r="10" spans="1:29" ht="15">
      <c r="A10" s="191" t="s">
        <v>252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252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252</v>
      </c>
      <c r="V10" s="192">
        <v>6381.2060000000001</v>
      </c>
      <c r="W10" s="193">
        <v>6165.3609999999999</v>
      </c>
      <c r="X10" s="178"/>
      <c r="Y10" s="191" t="s">
        <v>252</v>
      </c>
      <c r="Z10" s="194">
        <v>6283.1679999999997</v>
      </c>
      <c r="AB10" s="181"/>
      <c r="AC10" s="181"/>
    </row>
    <row r="11" spans="1:29" ht="15">
      <c r="A11" s="191" t="s">
        <v>253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253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253</v>
      </c>
      <c r="V11" s="192">
        <v>6075.4960000000001</v>
      </c>
      <c r="W11" s="193">
        <v>6143.8389999999999</v>
      </c>
      <c r="X11" s="178"/>
      <c r="Y11" s="191" t="s">
        <v>253</v>
      </c>
      <c r="Z11" s="195">
        <v>6119.2340000000004</v>
      </c>
      <c r="AB11" s="181"/>
      <c r="AC11" s="181"/>
    </row>
    <row r="12" spans="1:29" ht="15">
      <c r="A12" s="191" t="s">
        <v>254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254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254</v>
      </c>
      <c r="V12" s="192">
        <v>6223.5659999999998</v>
      </c>
      <c r="W12" s="193">
        <v>5835.3829999999998</v>
      </c>
      <c r="X12" s="178"/>
      <c r="Y12" s="191" t="s">
        <v>254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255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255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255</v>
      </c>
      <c r="V14" s="187">
        <v>6025.3019999999997</v>
      </c>
      <c r="W14" s="189">
        <v>5704.72</v>
      </c>
      <c r="X14" s="178"/>
      <c r="Y14" s="186" t="s">
        <v>255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228</v>
      </c>
      <c r="M16" s="178"/>
      <c r="N16" s="178"/>
      <c r="O16" s="177">
        <v>2004</v>
      </c>
      <c r="P16" s="1261" t="s">
        <v>229</v>
      </c>
      <c r="Q16" s="1261"/>
      <c r="R16" s="1261"/>
      <c r="S16" s="1261"/>
      <c r="T16" s="178"/>
      <c r="U16" s="177">
        <v>2004</v>
      </c>
      <c r="V16" s="1261" t="s">
        <v>230</v>
      </c>
      <c r="W16" s="1261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232</v>
      </c>
      <c r="C17" s="183" t="s">
        <v>233</v>
      </c>
      <c r="D17" s="183" t="s">
        <v>234</v>
      </c>
      <c r="E17" s="183" t="s">
        <v>235</v>
      </c>
      <c r="F17" s="183" t="s">
        <v>236</v>
      </c>
      <c r="G17" s="183" t="s">
        <v>237</v>
      </c>
      <c r="H17" s="183" t="s">
        <v>238</v>
      </c>
      <c r="I17" s="183" t="s">
        <v>239</v>
      </c>
      <c r="J17" s="183" t="s">
        <v>240</v>
      </c>
      <c r="K17" s="183" t="s">
        <v>241</v>
      </c>
      <c r="L17" s="183" t="s">
        <v>242</v>
      </c>
      <c r="M17" s="184" t="s">
        <v>243</v>
      </c>
      <c r="N17" s="178"/>
      <c r="O17" s="182"/>
      <c r="P17" s="183" t="s">
        <v>244</v>
      </c>
      <c r="Q17" s="183" t="s">
        <v>245</v>
      </c>
      <c r="R17" s="183" t="s">
        <v>246</v>
      </c>
      <c r="S17" s="184" t="s">
        <v>247</v>
      </c>
      <c r="T17" s="178"/>
      <c r="U17" s="182"/>
      <c r="V17" s="183" t="s">
        <v>248</v>
      </c>
      <c r="W17" s="184" t="s">
        <v>249</v>
      </c>
      <c r="X17" s="178"/>
      <c r="Y17" s="182"/>
      <c r="Z17" s="185" t="s">
        <v>250</v>
      </c>
      <c r="AB17" s="181"/>
      <c r="AC17" s="181"/>
    </row>
    <row r="18" spans="1:37" ht="15.75" thickBot="1">
      <c r="A18" s="197" t="s">
        <v>251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251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251</v>
      </c>
      <c r="V18" s="187">
        <v>6394.6</v>
      </c>
      <c r="W18" s="189">
        <v>7499.9</v>
      </c>
      <c r="X18" s="178"/>
      <c r="Y18" s="186" t="s">
        <v>251</v>
      </c>
      <c r="Z18" s="190">
        <v>7081.6170000000002</v>
      </c>
      <c r="AB18" s="181"/>
      <c r="AC18" s="181"/>
    </row>
    <row r="19" spans="1:37" ht="15">
      <c r="A19" s="191" t="s">
        <v>252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252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252</v>
      </c>
      <c r="V19" s="192">
        <v>7136.482</v>
      </c>
      <c r="W19" s="193">
        <v>8345.0130000000008</v>
      </c>
      <c r="X19" s="178"/>
      <c r="Y19" s="191" t="s">
        <v>252</v>
      </c>
      <c r="Z19" s="194">
        <v>7881.8980000000001</v>
      </c>
      <c r="AB19" s="181"/>
      <c r="AC19" s="181"/>
    </row>
    <row r="20" spans="1:37" ht="15">
      <c r="A20" s="191" t="s">
        <v>253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253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253</v>
      </c>
      <c r="V20" s="192">
        <v>7199.1760000000004</v>
      </c>
      <c r="W20" s="193">
        <v>8307.7579999999998</v>
      </c>
      <c r="X20" s="178"/>
      <c r="Y20" s="191" t="s">
        <v>253</v>
      </c>
      <c r="Z20" s="195">
        <v>8058.64</v>
      </c>
      <c r="AB20" s="181"/>
      <c r="AC20" s="181"/>
    </row>
    <row r="21" spans="1:37" ht="15">
      <c r="A21" s="191" t="s">
        <v>254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254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254</v>
      </c>
      <c r="V21" s="192">
        <v>7403.2150000000001</v>
      </c>
      <c r="W21" s="193">
        <v>7186.5919999999996</v>
      </c>
      <c r="X21" s="178"/>
      <c r="Y21" s="191" t="s">
        <v>254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255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255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255</v>
      </c>
      <c r="V23" s="187">
        <v>6292.33</v>
      </c>
      <c r="W23" s="189">
        <v>7297.3760000000002</v>
      </c>
      <c r="X23" s="178"/>
      <c r="Y23" s="186" t="s">
        <v>255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228</v>
      </c>
      <c r="M25" s="178"/>
      <c r="N25" s="178"/>
      <c r="O25" s="177">
        <v>2005</v>
      </c>
      <c r="P25" s="1261" t="s">
        <v>229</v>
      </c>
      <c r="Q25" s="1261"/>
      <c r="R25" s="1261"/>
      <c r="S25" s="1261"/>
      <c r="T25" s="178"/>
      <c r="U25" s="177">
        <v>2005</v>
      </c>
      <c r="V25" s="1261" t="s">
        <v>230</v>
      </c>
      <c r="W25" s="1261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232</v>
      </c>
      <c r="C26" s="183" t="s">
        <v>233</v>
      </c>
      <c r="D26" s="183" t="s">
        <v>234</v>
      </c>
      <c r="E26" s="183" t="s">
        <v>235</v>
      </c>
      <c r="F26" s="183" t="s">
        <v>236</v>
      </c>
      <c r="G26" s="183" t="s">
        <v>237</v>
      </c>
      <c r="H26" s="183" t="s">
        <v>238</v>
      </c>
      <c r="I26" s="183" t="s">
        <v>239</v>
      </c>
      <c r="J26" s="183" t="s">
        <v>240</v>
      </c>
      <c r="K26" s="183" t="s">
        <v>241</v>
      </c>
      <c r="L26" s="183" t="s">
        <v>242</v>
      </c>
      <c r="M26" s="184" t="s">
        <v>243</v>
      </c>
      <c r="N26" s="178"/>
      <c r="O26" s="182"/>
      <c r="P26" s="183" t="s">
        <v>244</v>
      </c>
      <c r="Q26" s="183" t="s">
        <v>245</v>
      </c>
      <c r="R26" s="183" t="s">
        <v>246</v>
      </c>
      <c r="S26" s="184" t="s">
        <v>247</v>
      </c>
      <c r="T26" s="178"/>
      <c r="U26" s="182"/>
      <c r="V26" s="183" t="s">
        <v>248</v>
      </c>
      <c r="W26" s="184" t="s">
        <v>249</v>
      </c>
      <c r="X26" s="178"/>
      <c r="Y26" s="182"/>
      <c r="Z26" s="185" t="s">
        <v>250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251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251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251</v>
      </c>
      <c r="V27" s="187">
        <v>8203.7999999999993</v>
      </c>
      <c r="W27" s="189">
        <v>8056.2</v>
      </c>
      <c r="X27" s="178"/>
      <c r="Y27" s="186" t="s">
        <v>251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252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252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252</v>
      </c>
      <c r="V28" s="192">
        <v>8960.4989999999998</v>
      </c>
      <c r="W28" s="193">
        <v>8903.625</v>
      </c>
      <c r="X28" s="178"/>
      <c r="Y28" s="191" t="s">
        <v>252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253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253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253</v>
      </c>
      <c r="V29" s="192">
        <v>8833.0990000000002</v>
      </c>
      <c r="W29" s="193">
        <v>8795.5149999999994</v>
      </c>
      <c r="X29" s="178"/>
      <c r="Y29" s="191" t="s">
        <v>253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254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254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254</v>
      </c>
      <c r="V30" s="192">
        <v>6564.4780000000001</v>
      </c>
      <c r="W30" s="193">
        <v>7632.3490000000002</v>
      </c>
      <c r="X30" s="178"/>
      <c r="Y30" s="191" t="s">
        <v>254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255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255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255</v>
      </c>
      <c r="V32" s="187">
        <v>7816.9279999999999</v>
      </c>
      <c r="W32" s="189">
        <v>7704.9870000000001</v>
      </c>
      <c r="X32" s="178"/>
      <c r="Y32" s="186" t="s">
        <v>255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228</v>
      </c>
      <c r="M34" s="178"/>
      <c r="N34" s="178"/>
      <c r="O34" s="177">
        <v>2006</v>
      </c>
      <c r="P34" s="1261" t="s">
        <v>229</v>
      </c>
      <c r="Q34" s="1261"/>
      <c r="R34" s="1261"/>
      <c r="S34" s="1261"/>
      <c r="T34" s="178"/>
      <c r="U34" s="177">
        <v>2006</v>
      </c>
      <c r="V34" s="1261" t="s">
        <v>230</v>
      </c>
      <c r="W34" s="1261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232</v>
      </c>
      <c r="C35" s="183" t="s">
        <v>233</v>
      </c>
      <c r="D35" s="183" t="s">
        <v>234</v>
      </c>
      <c r="E35" s="183" t="s">
        <v>235</v>
      </c>
      <c r="F35" s="183" t="s">
        <v>236</v>
      </c>
      <c r="G35" s="183" t="s">
        <v>237</v>
      </c>
      <c r="H35" s="183" t="s">
        <v>238</v>
      </c>
      <c r="I35" s="183" t="s">
        <v>239</v>
      </c>
      <c r="J35" s="183" t="s">
        <v>240</v>
      </c>
      <c r="K35" s="183" t="s">
        <v>241</v>
      </c>
      <c r="L35" s="183" t="s">
        <v>242</v>
      </c>
      <c r="M35" s="184" t="s">
        <v>243</v>
      </c>
      <c r="N35" s="178"/>
      <c r="O35" s="182"/>
      <c r="P35" s="183" t="s">
        <v>244</v>
      </c>
      <c r="Q35" s="183" t="s">
        <v>245</v>
      </c>
      <c r="R35" s="183" t="s">
        <v>246</v>
      </c>
      <c r="S35" s="184" t="s">
        <v>247</v>
      </c>
      <c r="T35" s="178"/>
      <c r="U35" s="182"/>
      <c r="V35" s="183" t="s">
        <v>248</v>
      </c>
      <c r="W35" s="184" t="s">
        <v>249</v>
      </c>
      <c r="X35" s="178"/>
      <c r="Y35" s="182"/>
      <c r="Z35" s="185" t="s">
        <v>250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251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251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251</v>
      </c>
      <c r="V36" s="187">
        <v>8369.7999999999993</v>
      </c>
      <c r="W36" s="189">
        <v>8256.9</v>
      </c>
      <c r="X36" s="178"/>
      <c r="Y36" s="186" t="s">
        <v>251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252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252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252</v>
      </c>
      <c r="V37" s="192">
        <v>9445.6299999999992</v>
      </c>
      <c r="W37" s="193">
        <v>9277.3549999999996</v>
      </c>
      <c r="X37" s="178"/>
      <c r="Y37" s="191" t="s">
        <v>252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253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253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253</v>
      </c>
      <c r="V38" s="192">
        <v>9368.2420000000002</v>
      </c>
      <c r="W38" s="193">
        <v>9341.1450000000004</v>
      </c>
      <c r="X38" s="178"/>
      <c r="Y38" s="191" t="s">
        <v>253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254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254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254</v>
      </c>
      <c r="V39" s="192">
        <v>7110.4449999999997</v>
      </c>
      <c r="W39" s="193">
        <v>7554.1469999999999</v>
      </c>
      <c r="X39" s="178"/>
      <c r="Y39" s="191" t="s">
        <v>254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255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255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255</v>
      </c>
      <c r="V41" s="187">
        <v>7958.9030000000002</v>
      </c>
      <c r="W41" s="189">
        <v>7918.7650000000003</v>
      </c>
      <c r="X41" s="178"/>
      <c r="Y41" s="186" t="s">
        <v>255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228</v>
      </c>
      <c r="M43" s="178"/>
      <c r="N43" s="178"/>
      <c r="O43" s="177">
        <v>2007</v>
      </c>
      <c r="P43" s="1261" t="s">
        <v>229</v>
      </c>
      <c r="Q43" s="1261"/>
      <c r="R43" s="1261"/>
      <c r="S43" s="1261"/>
      <c r="T43" s="178"/>
      <c r="U43" s="177">
        <v>2007</v>
      </c>
      <c r="V43" s="1261" t="s">
        <v>230</v>
      </c>
      <c r="W43" s="1261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232</v>
      </c>
      <c r="C44" s="183" t="s">
        <v>233</v>
      </c>
      <c r="D44" s="183" t="s">
        <v>234</v>
      </c>
      <c r="E44" s="183" t="s">
        <v>235</v>
      </c>
      <c r="F44" s="183" t="s">
        <v>236</v>
      </c>
      <c r="G44" s="183" t="s">
        <v>237</v>
      </c>
      <c r="H44" s="183" t="s">
        <v>238</v>
      </c>
      <c r="I44" s="183" t="s">
        <v>239</v>
      </c>
      <c r="J44" s="183" t="s">
        <v>240</v>
      </c>
      <c r="K44" s="183" t="s">
        <v>241</v>
      </c>
      <c r="L44" s="183" t="s">
        <v>242</v>
      </c>
      <c r="M44" s="184" t="s">
        <v>243</v>
      </c>
      <c r="N44" s="178"/>
      <c r="O44" s="182"/>
      <c r="P44" s="183" t="s">
        <v>244</v>
      </c>
      <c r="Q44" s="183" t="s">
        <v>245</v>
      </c>
      <c r="R44" s="183" t="s">
        <v>246</v>
      </c>
      <c r="S44" s="184" t="s">
        <v>247</v>
      </c>
      <c r="T44" s="178"/>
      <c r="U44" s="182"/>
      <c r="V44" s="183" t="s">
        <v>248</v>
      </c>
      <c r="W44" s="184" t="s">
        <v>249</v>
      </c>
      <c r="X44" s="178"/>
      <c r="Y44" s="182"/>
      <c r="Z44" s="185" t="s">
        <v>250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251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251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251</v>
      </c>
      <c r="V45" s="187">
        <v>8203.5300000000007</v>
      </c>
      <c r="W45" s="189">
        <v>7910.0129999999999</v>
      </c>
      <c r="X45" s="178"/>
      <c r="Y45" s="186" t="s">
        <v>251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252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252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252</v>
      </c>
      <c r="V46" s="192">
        <v>9086.6129999999994</v>
      </c>
      <c r="W46" s="193">
        <v>8680.4789999999994</v>
      </c>
      <c r="X46" s="178"/>
      <c r="Y46" s="191" t="s">
        <v>252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253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253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253</v>
      </c>
      <c r="V47" s="192">
        <v>9027.6849999999995</v>
      </c>
      <c r="W47" s="193">
        <v>8705.9120000000003</v>
      </c>
      <c r="X47" s="178"/>
      <c r="Y47" s="191" t="s">
        <v>253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254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254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254</v>
      </c>
      <c r="V48" s="192">
        <v>7567.1090000000004</v>
      </c>
      <c r="W48" s="193">
        <v>7427.6570000000002</v>
      </c>
      <c r="X48" s="178"/>
      <c r="Y48" s="191" t="s">
        <v>254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255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255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255</v>
      </c>
      <c r="V50" s="187">
        <v>7811.8819999999996</v>
      </c>
      <c r="W50" s="189">
        <v>7717.9570000000003</v>
      </c>
      <c r="X50" s="178"/>
      <c r="Y50" s="186" t="s">
        <v>255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228</v>
      </c>
      <c r="M52" s="178"/>
      <c r="N52" s="212"/>
      <c r="O52" s="177">
        <v>2008</v>
      </c>
      <c r="P52" s="1261" t="s">
        <v>229</v>
      </c>
      <c r="Q52" s="1261"/>
      <c r="R52" s="1261"/>
      <c r="S52" s="1261"/>
      <c r="T52" s="178"/>
      <c r="U52" s="177">
        <v>2008</v>
      </c>
      <c r="V52" s="1261" t="s">
        <v>230</v>
      </c>
      <c r="W52" s="1261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232</v>
      </c>
      <c r="C53" s="183" t="s">
        <v>233</v>
      </c>
      <c r="D53" s="183" t="s">
        <v>234</v>
      </c>
      <c r="E53" s="183" t="s">
        <v>235</v>
      </c>
      <c r="F53" s="183" t="s">
        <v>236</v>
      </c>
      <c r="G53" s="183" t="s">
        <v>237</v>
      </c>
      <c r="H53" s="183" t="s">
        <v>238</v>
      </c>
      <c r="I53" s="183" t="s">
        <v>239</v>
      </c>
      <c r="J53" s="183" t="s">
        <v>240</v>
      </c>
      <c r="K53" s="183" t="s">
        <v>241</v>
      </c>
      <c r="L53" s="183" t="s">
        <v>242</v>
      </c>
      <c r="M53" s="184" t="s">
        <v>243</v>
      </c>
      <c r="N53" s="212"/>
      <c r="O53" s="182"/>
      <c r="P53" s="183" t="s">
        <v>244</v>
      </c>
      <c r="Q53" s="183" t="s">
        <v>245</v>
      </c>
      <c r="R53" s="183" t="s">
        <v>246</v>
      </c>
      <c r="S53" s="184" t="s">
        <v>247</v>
      </c>
      <c r="T53" s="178"/>
      <c r="U53" s="182"/>
      <c r="V53" s="183" t="s">
        <v>248</v>
      </c>
      <c r="W53" s="184" t="s">
        <v>249</v>
      </c>
      <c r="X53" s="178"/>
      <c r="Y53" s="182"/>
      <c r="Z53" s="185" t="s">
        <v>250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251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251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251</v>
      </c>
      <c r="V54" s="187">
        <v>8250.0499999999993</v>
      </c>
      <c r="W54" s="189">
        <v>8212.5</v>
      </c>
      <c r="X54" s="178"/>
      <c r="Y54" s="186" t="s">
        <v>251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252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252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252</v>
      </c>
      <c r="V55" s="192">
        <v>8921.6650000000009</v>
      </c>
      <c r="W55" s="193">
        <v>9035.5820000000003</v>
      </c>
      <c r="X55" s="178"/>
      <c r="Y55" s="191" t="s">
        <v>252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253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253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253</v>
      </c>
      <c r="V56" s="192">
        <v>8893.0709999999999</v>
      </c>
      <c r="W56" s="193">
        <v>9091.5149999999994</v>
      </c>
      <c r="X56" s="178"/>
      <c r="Y56" s="191" t="s">
        <v>253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254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254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254</v>
      </c>
      <c r="V57" s="192">
        <v>7486.4110000000001</v>
      </c>
      <c r="W57" s="193">
        <v>7866.26</v>
      </c>
      <c r="X57" s="178"/>
      <c r="Y57" s="191" t="s">
        <v>254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255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255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255</v>
      </c>
      <c r="V59" s="187">
        <v>7963.2809999999999</v>
      </c>
      <c r="W59" s="189">
        <v>7935.1210000000001</v>
      </c>
      <c r="X59" s="178"/>
      <c r="Y59" s="186" t="s">
        <v>255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228</v>
      </c>
      <c r="M61" s="178"/>
      <c r="N61" s="212"/>
      <c r="O61" s="177">
        <v>2009</v>
      </c>
      <c r="P61" s="1261" t="s">
        <v>229</v>
      </c>
      <c r="Q61" s="1261"/>
      <c r="R61" s="1261"/>
      <c r="S61" s="1261"/>
      <c r="T61" s="178"/>
      <c r="U61" s="177">
        <v>2009</v>
      </c>
      <c r="V61" s="1261" t="s">
        <v>230</v>
      </c>
      <c r="W61" s="1261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232</v>
      </c>
      <c r="C62" s="183" t="s">
        <v>233</v>
      </c>
      <c r="D62" s="183" t="s">
        <v>234</v>
      </c>
      <c r="E62" s="183" t="s">
        <v>235</v>
      </c>
      <c r="F62" s="183" t="s">
        <v>236</v>
      </c>
      <c r="G62" s="183" t="s">
        <v>237</v>
      </c>
      <c r="H62" s="183" t="s">
        <v>238</v>
      </c>
      <c r="I62" s="183" t="s">
        <v>239</v>
      </c>
      <c r="J62" s="183" t="s">
        <v>240</v>
      </c>
      <c r="K62" s="183" t="s">
        <v>241</v>
      </c>
      <c r="L62" s="183" t="s">
        <v>242</v>
      </c>
      <c r="M62" s="184" t="s">
        <v>243</v>
      </c>
      <c r="N62" s="212"/>
      <c r="O62" s="182"/>
      <c r="P62" s="183" t="s">
        <v>244</v>
      </c>
      <c r="Q62" s="183" t="s">
        <v>245</v>
      </c>
      <c r="R62" s="183" t="s">
        <v>246</v>
      </c>
      <c r="S62" s="184" t="s">
        <v>247</v>
      </c>
      <c r="T62" s="178"/>
      <c r="U62" s="182"/>
      <c r="V62" s="183" t="s">
        <v>248</v>
      </c>
      <c r="W62" s="184" t="s">
        <v>249</v>
      </c>
      <c r="X62" s="178"/>
      <c r="Y62" s="182"/>
      <c r="Z62" s="185" t="s">
        <v>250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251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251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251</v>
      </c>
      <c r="V63" s="187">
        <v>9483.0300000000007</v>
      </c>
      <c r="W63" s="189">
        <v>9315.18</v>
      </c>
      <c r="X63" s="178"/>
      <c r="Y63" s="186" t="s">
        <v>251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252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252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252</v>
      </c>
      <c r="V64" s="192">
        <v>10331.672</v>
      </c>
      <c r="W64" s="193">
        <v>10504.382</v>
      </c>
      <c r="X64" s="178"/>
      <c r="Y64" s="191" t="s">
        <v>252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253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253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253</v>
      </c>
      <c r="V65" s="192">
        <v>10592.543</v>
      </c>
      <c r="W65" s="193">
        <v>10782.306</v>
      </c>
      <c r="X65" s="178"/>
      <c r="Y65" s="191" t="s">
        <v>253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254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254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254</v>
      </c>
      <c r="V66" s="192">
        <v>8341.134</v>
      </c>
      <c r="W66" s="193">
        <v>8006.2190000000001</v>
      </c>
      <c r="X66" s="178"/>
      <c r="Y66" s="191" t="s">
        <v>254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255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255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255</v>
      </c>
      <c r="V68" s="187">
        <v>8952.7620000000006</v>
      </c>
      <c r="W68" s="189">
        <v>9090.4519999999993</v>
      </c>
      <c r="X68" s="178"/>
      <c r="Y68" s="186" t="s">
        <v>255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228</v>
      </c>
      <c r="M70" s="178"/>
      <c r="N70" s="212"/>
      <c r="O70" s="177">
        <v>2010</v>
      </c>
      <c r="P70" s="1261" t="s">
        <v>229</v>
      </c>
      <c r="Q70" s="1261"/>
      <c r="R70" s="1261"/>
      <c r="S70" s="1261"/>
      <c r="T70" s="178"/>
      <c r="U70" s="177">
        <v>2010</v>
      </c>
      <c r="V70" s="1261" t="s">
        <v>230</v>
      </c>
      <c r="W70" s="1261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232</v>
      </c>
      <c r="C71" s="218" t="s">
        <v>233</v>
      </c>
      <c r="D71" s="218" t="s">
        <v>234</v>
      </c>
      <c r="E71" s="218" t="s">
        <v>235</v>
      </c>
      <c r="F71" s="218" t="s">
        <v>236</v>
      </c>
      <c r="G71" s="218" t="s">
        <v>237</v>
      </c>
      <c r="H71" s="218" t="s">
        <v>238</v>
      </c>
      <c r="I71" s="218" t="s">
        <v>239</v>
      </c>
      <c r="J71" s="218" t="s">
        <v>240</v>
      </c>
      <c r="K71" s="218" t="s">
        <v>241</v>
      </c>
      <c r="L71" s="218" t="s">
        <v>242</v>
      </c>
      <c r="M71" s="219" t="s">
        <v>243</v>
      </c>
      <c r="N71" s="212"/>
      <c r="O71" s="182"/>
      <c r="P71" s="183" t="s">
        <v>244</v>
      </c>
      <c r="Q71" s="183" t="s">
        <v>245</v>
      </c>
      <c r="R71" s="183" t="s">
        <v>246</v>
      </c>
      <c r="S71" s="184" t="s">
        <v>247</v>
      </c>
      <c r="T71" s="178"/>
      <c r="U71" s="182"/>
      <c r="V71" s="183" t="s">
        <v>248</v>
      </c>
      <c r="W71" s="184" t="s">
        <v>249</v>
      </c>
      <c r="X71" s="178"/>
      <c r="Y71" s="182"/>
      <c r="Z71" s="220" t="s">
        <v>250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251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251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251</v>
      </c>
      <c r="V72" s="187">
        <v>9007.6299999999992</v>
      </c>
      <c r="W72" s="189">
        <v>9136.4240000000009</v>
      </c>
      <c r="X72" s="178"/>
      <c r="Y72" s="186" t="s">
        <v>251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252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252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252</v>
      </c>
      <c r="V73" s="232">
        <v>9849.9439999999995</v>
      </c>
      <c r="W73" s="233">
        <v>10038.436</v>
      </c>
      <c r="X73" s="178"/>
      <c r="Y73" s="231" t="s">
        <v>252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253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253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253</v>
      </c>
      <c r="V74" s="192">
        <v>9861.3310000000001</v>
      </c>
      <c r="W74" s="193">
        <v>10131.093000000001</v>
      </c>
      <c r="X74" s="178"/>
      <c r="Y74" s="191" t="s">
        <v>253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254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254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254</v>
      </c>
      <c r="V75" s="192">
        <v>8759.7520000000004</v>
      </c>
      <c r="W75" s="193">
        <v>8270.3209999999999</v>
      </c>
      <c r="X75" s="178"/>
      <c r="Y75" s="191" t="s">
        <v>254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255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255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255</v>
      </c>
      <c r="V77" s="187">
        <v>8758.4639999999999</v>
      </c>
      <c r="W77" s="189">
        <v>8670.9570000000003</v>
      </c>
      <c r="X77" s="178"/>
      <c r="Y77" s="186" t="s">
        <v>255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228</v>
      </c>
      <c r="M79" s="178"/>
      <c r="N79" s="212"/>
      <c r="O79" s="177">
        <v>2011</v>
      </c>
      <c r="P79" s="1261" t="s">
        <v>229</v>
      </c>
      <c r="Q79" s="1261"/>
      <c r="R79" s="1261"/>
      <c r="S79" s="1261"/>
      <c r="T79" s="178"/>
      <c r="U79" s="177">
        <v>2011</v>
      </c>
      <c r="V79" s="1261" t="s">
        <v>230</v>
      </c>
      <c r="W79" s="1261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232</v>
      </c>
      <c r="C80" s="218" t="s">
        <v>233</v>
      </c>
      <c r="D80" s="218" t="s">
        <v>234</v>
      </c>
      <c r="E80" s="218" t="s">
        <v>235</v>
      </c>
      <c r="F80" s="218" t="s">
        <v>236</v>
      </c>
      <c r="G80" s="218" t="s">
        <v>237</v>
      </c>
      <c r="H80" s="218" t="s">
        <v>238</v>
      </c>
      <c r="I80" s="218" t="s">
        <v>239</v>
      </c>
      <c r="J80" s="218" t="s">
        <v>240</v>
      </c>
      <c r="K80" s="218" t="s">
        <v>241</v>
      </c>
      <c r="L80" s="218" t="s">
        <v>242</v>
      </c>
      <c r="M80" s="219" t="s">
        <v>243</v>
      </c>
      <c r="N80" s="212"/>
      <c r="O80" s="182"/>
      <c r="P80" s="183" t="s">
        <v>244</v>
      </c>
      <c r="Q80" s="183" t="s">
        <v>245</v>
      </c>
      <c r="R80" s="183" t="s">
        <v>246</v>
      </c>
      <c r="S80" s="184" t="s">
        <v>247</v>
      </c>
      <c r="T80" s="178"/>
      <c r="U80" s="182"/>
      <c r="V80" s="183" t="s">
        <v>248</v>
      </c>
      <c r="W80" s="184" t="s">
        <v>249</v>
      </c>
      <c r="X80" s="178"/>
      <c r="Y80" s="182"/>
      <c r="Z80" s="220" t="s">
        <v>250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251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251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251</v>
      </c>
      <c r="V81" s="187">
        <v>10704.59</v>
      </c>
      <c r="W81" s="189">
        <v>11926.72</v>
      </c>
      <c r="X81" s="178"/>
      <c r="Y81" s="191" t="s">
        <v>251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252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252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252</v>
      </c>
      <c r="V82" s="232">
        <v>11837.380999999999</v>
      </c>
      <c r="W82" s="233">
        <v>13238.317999999999</v>
      </c>
      <c r="X82" s="178"/>
      <c r="Y82" s="231" t="s">
        <v>252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253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253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253</v>
      </c>
      <c r="V83" s="192">
        <v>11883.707</v>
      </c>
      <c r="W83" s="193">
        <v>13553.108</v>
      </c>
      <c r="X83" s="178"/>
      <c r="Y83" s="191" t="s">
        <v>253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254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254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254</v>
      </c>
      <c r="V84" s="192">
        <v>9004.9380000000001</v>
      </c>
      <c r="W84" s="193">
        <v>10772.62</v>
      </c>
      <c r="X84" s="178"/>
      <c r="Y84" s="191" t="s">
        <v>254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255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255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255</v>
      </c>
      <c r="V86" s="187">
        <v>9905.3729999999996</v>
      </c>
      <c r="W86" s="189">
        <v>11356.097</v>
      </c>
      <c r="X86" s="178"/>
      <c r="Y86" s="186" t="s">
        <v>255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228</v>
      </c>
      <c r="M88" s="178"/>
      <c r="N88" s="212"/>
      <c r="O88" s="177">
        <v>2012</v>
      </c>
      <c r="P88" s="1261" t="s">
        <v>229</v>
      </c>
      <c r="Q88" s="1261"/>
      <c r="R88" s="1261"/>
      <c r="S88" s="1261"/>
      <c r="T88" s="178"/>
      <c r="U88" s="177">
        <v>2012</v>
      </c>
      <c r="V88" s="1261" t="s">
        <v>230</v>
      </c>
      <c r="W88" s="1261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232</v>
      </c>
      <c r="C89" s="218" t="s">
        <v>233</v>
      </c>
      <c r="D89" s="218" t="s">
        <v>234</v>
      </c>
      <c r="E89" s="218" t="s">
        <v>235</v>
      </c>
      <c r="F89" s="218" t="s">
        <v>236</v>
      </c>
      <c r="G89" s="218" t="s">
        <v>237</v>
      </c>
      <c r="H89" s="218" t="s">
        <v>238</v>
      </c>
      <c r="I89" s="218" t="s">
        <v>239</v>
      </c>
      <c r="J89" s="218" t="s">
        <v>240</v>
      </c>
      <c r="K89" s="218" t="s">
        <v>241</v>
      </c>
      <c r="L89" s="218" t="s">
        <v>242</v>
      </c>
      <c r="M89" s="219" t="s">
        <v>243</v>
      </c>
      <c r="N89" s="212"/>
      <c r="O89" s="182"/>
      <c r="P89" s="183" t="s">
        <v>244</v>
      </c>
      <c r="Q89" s="183" t="s">
        <v>245</v>
      </c>
      <c r="R89" s="183" t="s">
        <v>246</v>
      </c>
      <c r="S89" s="184" t="s">
        <v>247</v>
      </c>
      <c r="T89" s="178"/>
      <c r="U89" s="182"/>
      <c r="V89" s="183" t="s">
        <v>248</v>
      </c>
      <c r="W89" s="184" t="s">
        <v>249</v>
      </c>
      <c r="X89" s="178"/>
      <c r="Y89" s="182"/>
      <c r="Z89" s="220" t="s">
        <v>250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251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251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251</v>
      </c>
      <c r="V90" s="187">
        <v>12824.85</v>
      </c>
      <c r="W90" s="189">
        <v>12886.01</v>
      </c>
      <c r="X90" s="178"/>
      <c r="Y90" s="186" t="s">
        <v>251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252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252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252</v>
      </c>
      <c r="V91" s="260">
        <v>13675.227000000001</v>
      </c>
      <c r="W91" s="233">
        <v>13840.869000000001</v>
      </c>
      <c r="X91" s="178"/>
      <c r="Y91" s="231" t="s">
        <v>252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253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253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253</v>
      </c>
      <c r="V92" s="260">
        <v>13646.156999999999</v>
      </c>
      <c r="W92" s="193">
        <v>13847.771000000001</v>
      </c>
      <c r="X92" s="178"/>
      <c r="Y92" s="191" t="s">
        <v>253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254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254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254</v>
      </c>
      <c r="V93" s="260">
        <v>12162.141</v>
      </c>
      <c r="W93" s="193">
        <v>12452.91</v>
      </c>
      <c r="X93" s="178"/>
      <c r="Y93" s="191" t="s">
        <v>254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255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255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255</v>
      </c>
      <c r="V95" s="253">
        <v>12433.075000000001</v>
      </c>
      <c r="W95" s="189">
        <v>12739.434999999999</v>
      </c>
      <c r="X95" s="178"/>
      <c r="Y95" s="186" t="s">
        <v>255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228</v>
      </c>
      <c r="M97" s="178"/>
      <c r="N97" s="212"/>
      <c r="O97" s="177">
        <v>2013</v>
      </c>
      <c r="P97" s="1261" t="s">
        <v>229</v>
      </c>
      <c r="Q97" s="1261"/>
      <c r="R97" s="1261"/>
      <c r="S97" s="1261"/>
      <c r="T97" s="178"/>
      <c r="U97" s="177">
        <v>2013</v>
      </c>
      <c r="V97" s="1261" t="s">
        <v>230</v>
      </c>
      <c r="W97" s="1261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232</v>
      </c>
      <c r="C98" s="218" t="s">
        <v>233</v>
      </c>
      <c r="D98" s="218" t="s">
        <v>234</v>
      </c>
      <c r="E98" s="218" t="s">
        <v>235</v>
      </c>
      <c r="F98" s="218" t="s">
        <v>236</v>
      </c>
      <c r="G98" s="218" t="s">
        <v>237</v>
      </c>
      <c r="H98" s="218" t="s">
        <v>238</v>
      </c>
      <c r="I98" s="218" t="s">
        <v>239</v>
      </c>
      <c r="J98" s="218" t="s">
        <v>240</v>
      </c>
      <c r="K98" s="218" t="s">
        <v>241</v>
      </c>
      <c r="L98" s="218" t="s">
        <v>242</v>
      </c>
      <c r="M98" s="219" t="s">
        <v>243</v>
      </c>
      <c r="N98" s="212"/>
      <c r="O98" s="182"/>
      <c r="P98" s="183" t="s">
        <v>244</v>
      </c>
      <c r="Q98" s="183" t="s">
        <v>245</v>
      </c>
      <c r="R98" s="183" t="s">
        <v>246</v>
      </c>
      <c r="S98" s="184" t="s">
        <v>247</v>
      </c>
      <c r="T98" s="178"/>
      <c r="U98" s="182"/>
      <c r="V98" s="183" t="s">
        <v>248</v>
      </c>
      <c r="W98" s="184" t="s">
        <v>249</v>
      </c>
      <c r="X98" s="178"/>
      <c r="Y98" s="182"/>
      <c r="Z98" s="220" t="s">
        <v>250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251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251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251</v>
      </c>
      <c r="V99" s="187">
        <v>12519.4</v>
      </c>
      <c r="W99" s="189">
        <v>11874.81</v>
      </c>
      <c r="X99" s="178"/>
      <c r="Y99" s="186" t="s">
        <v>251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252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252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252</v>
      </c>
      <c r="V100" s="260">
        <v>13141.316999999999</v>
      </c>
      <c r="W100" s="233">
        <v>12617.878000000001</v>
      </c>
      <c r="X100" s="178"/>
      <c r="Y100" s="231" t="s">
        <v>252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253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253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253</v>
      </c>
      <c r="V101" s="260">
        <v>12963.39</v>
      </c>
      <c r="W101" s="193">
        <v>12543.721</v>
      </c>
      <c r="X101" s="178"/>
      <c r="Y101" s="191" t="s">
        <v>253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254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254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254</v>
      </c>
      <c r="V102" s="260">
        <v>12162.163</v>
      </c>
      <c r="W102" s="193">
        <v>12111.441000000001</v>
      </c>
      <c r="X102" s="178"/>
      <c r="Y102" s="191" t="s">
        <v>254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255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255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255</v>
      </c>
      <c r="V104" s="253">
        <v>12656.55</v>
      </c>
      <c r="W104" s="189">
        <v>12344.913</v>
      </c>
      <c r="X104" s="178"/>
      <c r="Y104" s="186" t="s">
        <v>255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228</v>
      </c>
      <c r="M106" s="178"/>
      <c r="N106" s="212"/>
      <c r="O106" s="177">
        <v>2014</v>
      </c>
      <c r="P106" s="1261" t="s">
        <v>229</v>
      </c>
      <c r="Q106" s="1261"/>
      <c r="R106" s="1261"/>
      <c r="S106" s="1261"/>
      <c r="T106" s="178"/>
      <c r="U106" s="177">
        <v>2014</v>
      </c>
      <c r="V106" s="1261" t="s">
        <v>230</v>
      </c>
      <c r="W106" s="1261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232</v>
      </c>
      <c r="C107" s="218" t="s">
        <v>233</v>
      </c>
      <c r="D107" s="218" t="s">
        <v>234</v>
      </c>
      <c r="E107" s="218" t="s">
        <v>235</v>
      </c>
      <c r="F107" s="218" t="s">
        <v>236</v>
      </c>
      <c r="G107" s="218" t="s">
        <v>237</v>
      </c>
      <c r="H107" s="218" t="s">
        <v>238</v>
      </c>
      <c r="I107" s="218" t="s">
        <v>239</v>
      </c>
      <c r="J107" s="218" t="s">
        <v>240</v>
      </c>
      <c r="K107" s="218" t="s">
        <v>241</v>
      </c>
      <c r="L107" s="218" t="s">
        <v>242</v>
      </c>
      <c r="M107" s="219" t="s">
        <v>243</v>
      </c>
      <c r="N107" s="212"/>
      <c r="O107" s="182"/>
      <c r="P107" s="218" t="s">
        <v>244</v>
      </c>
      <c r="Q107" s="218" t="s">
        <v>245</v>
      </c>
      <c r="R107" s="218" t="s">
        <v>246</v>
      </c>
      <c r="S107" s="219" t="s">
        <v>247</v>
      </c>
      <c r="T107" s="178"/>
      <c r="U107" s="182"/>
      <c r="V107" s="218" t="s">
        <v>248</v>
      </c>
      <c r="W107" s="219" t="s">
        <v>249</v>
      </c>
      <c r="X107" s="178"/>
      <c r="Y107" s="182"/>
      <c r="Z107" s="220" t="s">
        <v>250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251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251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251</v>
      </c>
      <c r="V108" s="273">
        <v>11877.05</v>
      </c>
      <c r="W108" s="274">
        <v>11362.68</v>
      </c>
      <c r="X108" s="178"/>
      <c r="Y108" s="231" t="s">
        <v>251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256</v>
      </c>
      <c r="B109" s="275" t="s">
        <v>257</v>
      </c>
      <c r="C109" s="275" t="s">
        <v>257</v>
      </c>
      <c r="D109" s="275" t="s">
        <v>257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256</v>
      </c>
      <c r="P109" s="277" t="s">
        <v>257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256</v>
      </c>
      <c r="V109" s="278">
        <v>12016.449000000001</v>
      </c>
      <c r="W109" s="203">
        <v>12162.674000000001</v>
      </c>
      <c r="X109" s="178"/>
      <c r="Y109" s="231" t="s">
        <v>256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252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252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252</v>
      </c>
      <c r="V110" s="234">
        <v>12546.42</v>
      </c>
      <c r="W110" s="204">
        <v>12420.191999999999</v>
      </c>
      <c r="X110" s="178"/>
      <c r="Y110" s="191" t="s">
        <v>252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253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253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253</v>
      </c>
      <c r="V111" s="234">
        <v>12469.76</v>
      </c>
      <c r="W111" s="204">
        <v>12374.039000000001</v>
      </c>
      <c r="X111" s="178"/>
      <c r="Y111" s="191" t="s">
        <v>253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254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254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254</v>
      </c>
      <c r="V112" s="234">
        <v>11552.25</v>
      </c>
      <c r="W112" s="204">
        <v>13147.343000000001</v>
      </c>
      <c r="X112" s="178"/>
      <c r="Y112" s="191" t="s">
        <v>254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255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255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255</v>
      </c>
      <c r="V114" s="237">
        <v>12480.138999999999</v>
      </c>
      <c r="W114" s="205">
        <v>12092.17</v>
      </c>
      <c r="X114" s="178"/>
      <c r="Y114" s="186" t="s">
        <v>255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228</v>
      </c>
      <c r="M116" s="178"/>
      <c r="N116" s="212"/>
      <c r="O116" s="177">
        <v>2015</v>
      </c>
      <c r="P116" s="1261" t="s">
        <v>229</v>
      </c>
      <c r="Q116" s="1261"/>
      <c r="R116" s="1261"/>
      <c r="S116" s="1261"/>
      <c r="T116" s="178"/>
      <c r="U116" s="177">
        <v>2015</v>
      </c>
      <c r="V116" s="1261" t="s">
        <v>230</v>
      </c>
      <c r="W116" s="1261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232</v>
      </c>
      <c r="C117" s="218" t="s">
        <v>233</v>
      </c>
      <c r="D117" s="218" t="s">
        <v>234</v>
      </c>
      <c r="E117" s="218" t="s">
        <v>235</v>
      </c>
      <c r="F117" s="218" t="s">
        <v>236</v>
      </c>
      <c r="G117" s="218" t="s">
        <v>237</v>
      </c>
      <c r="H117" s="218" t="s">
        <v>238</v>
      </c>
      <c r="I117" s="218" t="s">
        <v>239</v>
      </c>
      <c r="J117" s="218" t="s">
        <v>240</v>
      </c>
      <c r="K117" s="218" t="s">
        <v>241</v>
      </c>
      <c r="L117" s="218" t="s">
        <v>242</v>
      </c>
      <c r="M117" s="219" t="s">
        <v>243</v>
      </c>
      <c r="N117" s="212"/>
      <c r="O117" s="182"/>
      <c r="P117" s="218" t="s">
        <v>244</v>
      </c>
      <c r="Q117" s="218" t="s">
        <v>245</v>
      </c>
      <c r="R117" s="218" t="s">
        <v>246</v>
      </c>
      <c r="S117" s="219" t="s">
        <v>247</v>
      </c>
      <c r="T117" s="178"/>
      <c r="U117" s="182"/>
      <c r="V117" s="218" t="s">
        <v>248</v>
      </c>
      <c r="W117" s="219" t="s">
        <v>249</v>
      </c>
      <c r="X117" s="178"/>
      <c r="Y117" s="182"/>
      <c r="Z117" s="220" t="s">
        <v>250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251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251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251</v>
      </c>
      <c r="V118" s="273">
        <v>12208.73</v>
      </c>
      <c r="W118" s="274">
        <v>11820.63</v>
      </c>
      <c r="X118" s="178"/>
      <c r="Y118" s="197" t="s">
        <v>251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256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256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256</v>
      </c>
      <c r="V119" s="278">
        <v>12770.56</v>
      </c>
      <c r="W119" s="203">
        <v>12552.2</v>
      </c>
      <c r="X119" s="178"/>
      <c r="Y119" s="191" t="s">
        <v>256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252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252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252</v>
      </c>
      <c r="V120" s="234">
        <v>13059.42</v>
      </c>
      <c r="W120" s="204">
        <v>13072.8</v>
      </c>
      <c r="X120" s="178"/>
      <c r="Y120" s="191" t="s">
        <v>252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253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253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253</v>
      </c>
      <c r="V121" s="234">
        <v>12985.84</v>
      </c>
      <c r="W121" s="204">
        <v>12947.67</v>
      </c>
      <c r="X121" s="178"/>
      <c r="Y121" s="191" t="s">
        <v>253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254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254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254</v>
      </c>
      <c r="V122" s="234">
        <v>11684.29</v>
      </c>
      <c r="W122" s="204">
        <v>9920.9789999999994</v>
      </c>
      <c r="X122" s="178"/>
      <c r="Y122" s="191" t="s">
        <v>254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255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255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255</v>
      </c>
      <c r="V124" s="237">
        <v>12540.11</v>
      </c>
      <c r="W124" s="205">
        <v>12220.94</v>
      </c>
      <c r="X124" s="178"/>
      <c r="Y124" s="186" t="s">
        <v>255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228</v>
      </c>
      <c r="M126" s="178"/>
      <c r="N126" s="212"/>
      <c r="O126" s="177">
        <v>2016</v>
      </c>
      <c r="P126" s="1261" t="s">
        <v>229</v>
      </c>
      <c r="Q126" s="1261"/>
      <c r="R126" s="1261"/>
      <c r="S126" s="1261"/>
      <c r="T126" s="178"/>
      <c r="U126" s="177">
        <v>2016</v>
      </c>
      <c r="V126" s="1261" t="s">
        <v>230</v>
      </c>
      <c r="W126" s="1261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232</v>
      </c>
      <c r="C127" s="218" t="s">
        <v>233</v>
      </c>
      <c r="D127" s="218" t="s">
        <v>234</v>
      </c>
      <c r="E127" s="218" t="s">
        <v>235</v>
      </c>
      <c r="F127" s="218" t="s">
        <v>236</v>
      </c>
      <c r="G127" s="218" t="s">
        <v>237</v>
      </c>
      <c r="H127" s="218" t="s">
        <v>238</v>
      </c>
      <c r="I127" s="218" t="s">
        <v>239</v>
      </c>
      <c r="J127" s="218" t="s">
        <v>240</v>
      </c>
      <c r="K127" s="218" t="s">
        <v>241</v>
      </c>
      <c r="L127" s="218" t="s">
        <v>242</v>
      </c>
      <c r="M127" s="219" t="s">
        <v>243</v>
      </c>
      <c r="N127" s="212"/>
      <c r="O127" s="182"/>
      <c r="P127" s="218" t="s">
        <v>244</v>
      </c>
      <c r="Q127" s="218" t="s">
        <v>245</v>
      </c>
      <c r="R127" s="218" t="s">
        <v>246</v>
      </c>
      <c r="S127" s="219" t="s">
        <v>247</v>
      </c>
      <c r="T127" s="178"/>
      <c r="U127" s="182"/>
      <c r="V127" s="218" t="s">
        <v>248</v>
      </c>
      <c r="W127" s="219" t="s">
        <v>249</v>
      </c>
      <c r="X127" s="178"/>
      <c r="Y127" s="182"/>
      <c r="Z127" s="220" t="s">
        <v>250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251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251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251</v>
      </c>
      <c r="V128" s="273">
        <v>12190.71</v>
      </c>
      <c r="W128" s="274">
        <v>12225.751205460605</v>
      </c>
      <c r="X128" s="178"/>
      <c r="Y128" s="197" t="s">
        <v>251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256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256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256</v>
      </c>
      <c r="V129" s="278">
        <v>12782.87</v>
      </c>
      <c r="W129" s="203">
        <v>13455.603332892944</v>
      </c>
      <c r="X129" s="178"/>
      <c r="Y129" s="191" t="s">
        <v>256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252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252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252</v>
      </c>
      <c r="V130" s="234">
        <v>13186.21</v>
      </c>
      <c r="W130" s="204">
        <v>13445.611192040464</v>
      </c>
      <c r="X130" s="178"/>
      <c r="Y130" s="191" t="s">
        <v>252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253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253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253</v>
      </c>
      <c r="V131" s="234">
        <v>13137.29</v>
      </c>
      <c r="W131" s="204">
        <v>13542.675543275338</v>
      </c>
      <c r="X131" s="178"/>
      <c r="Y131" s="191" t="s">
        <v>253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254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254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254</v>
      </c>
      <c r="V132" s="281">
        <v>11419.4</v>
      </c>
      <c r="W132" s="204">
        <v>10860.788518518519</v>
      </c>
      <c r="X132" s="178"/>
      <c r="Y132" s="191" t="s">
        <v>254</v>
      </c>
      <c r="Z132" s="282">
        <v>10937.11086886305</v>
      </c>
      <c r="AA132" s="199"/>
      <c r="AB132" s="181"/>
      <c r="AC132" s="199"/>
      <c r="AD132" s="199"/>
      <c r="AE132" s="199"/>
      <c r="AH132" s="199"/>
      <c r="AI132" s="199"/>
      <c r="AJ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99"/>
      <c r="AD133" s="199"/>
      <c r="AG133" s="199"/>
      <c r="AH133" s="199"/>
      <c r="AI133" s="199"/>
    </row>
    <row r="134" spans="1:37" ht="15.75" thickBot="1">
      <c r="A134" s="237" t="s">
        <v>255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255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255</v>
      </c>
      <c r="V134" s="237">
        <v>12380.72</v>
      </c>
      <c r="W134" s="205">
        <v>12466.373631178893</v>
      </c>
      <c r="X134" s="178"/>
      <c r="Y134" s="186" t="s">
        <v>255</v>
      </c>
      <c r="Z134" s="284">
        <v>12424.096381162137</v>
      </c>
      <c r="AA134" s="199"/>
      <c r="AB134" s="181"/>
      <c r="AC134" s="199"/>
      <c r="AD134" s="199"/>
      <c r="AG134" s="199"/>
      <c r="AH134" s="199"/>
      <c r="AI134" s="199"/>
    </row>
    <row r="135" spans="1:37" ht="15">
      <c r="AA135" s="199"/>
      <c r="AB135" s="181"/>
      <c r="AC135" s="199"/>
      <c r="AD135" s="199"/>
      <c r="AG135" s="199"/>
      <c r="AH135" s="199"/>
      <c r="AI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228</v>
      </c>
      <c r="M136" s="178"/>
      <c r="N136" s="212"/>
      <c r="O136" s="177">
        <v>2017</v>
      </c>
      <c r="P136" s="1261" t="s">
        <v>229</v>
      </c>
      <c r="Q136" s="1261"/>
      <c r="R136" s="1261"/>
      <c r="S136" s="1261"/>
      <c r="T136" s="178"/>
      <c r="U136" s="177">
        <v>2017</v>
      </c>
      <c r="V136" s="1261" t="s">
        <v>230</v>
      </c>
      <c r="W136" s="1261"/>
      <c r="X136" s="178"/>
      <c r="Y136" s="265">
        <v>2017</v>
      </c>
      <c r="Z136" s="178"/>
      <c r="AA136" s="199"/>
      <c r="AB136" s="181"/>
      <c r="AC136" s="199"/>
      <c r="AD136" s="199"/>
      <c r="AG136" s="199"/>
      <c r="AH136" s="199"/>
      <c r="AI136" s="199"/>
    </row>
    <row r="137" spans="1:37" ht="15.75" thickBot="1">
      <c r="A137" s="217"/>
      <c r="B137" s="218" t="s">
        <v>232</v>
      </c>
      <c r="C137" s="218" t="s">
        <v>233</v>
      </c>
      <c r="D137" s="218" t="s">
        <v>234</v>
      </c>
      <c r="E137" s="218" t="s">
        <v>235</v>
      </c>
      <c r="F137" s="218" t="s">
        <v>236</v>
      </c>
      <c r="G137" s="218" t="s">
        <v>237</v>
      </c>
      <c r="H137" s="218" t="s">
        <v>238</v>
      </c>
      <c r="I137" s="218" t="s">
        <v>239</v>
      </c>
      <c r="J137" s="218" t="s">
        <v>240</v>
      </c>
      <c r="K137" s="218" t="s">
        <v>241</v>
      </c>
      <c r="L137" s="218" t="s">
        <v>242</v>
      </c>
      <c r="M137" s="219" t="s">
        <v>243</v>
      </c>
      <c r="N137" s="212"/>
      <c r="O137" s="182"/>
      <c r="P137" s="218" t="s">
        <v>244</v>
      </c>
      <c r="Q137" s="218" t="s">
        <v>245</v>
      </c>
      <c r="R137" s="218" t="s">
        <v>246</v>
      </c>
      <c r="S137" s="219" t="s">
        <v>247</v>
      </c>
      <c r="T137" s="178"/>
      <c r="U137" s="182"/>
      <c r="V137" s="218" t="s">
        <v>248</v>
      </c>
      <c r="W137" s="219" t="s">
        <v>249</v>
      </c>
      <c r="X137" s="178"/>
      <c r="Y137" s="182"/>
      <c r="Z137" s="220" t="s">
        <v>250</v>
      </c>
      <c r="AA137" s="199"/>
      <c r="AB137" s="181"/>
      <c r="AC137" s="199"/>
      <c r="AD137" s="199"/>
      <c r="AG137" s="199"/>
      <c r="AH137" s="199"/>
      <c r="AI137" s="199"/>
    </row>
    <row r="138" spans="1:37" ht="13.5" thickBot="1">
      <c r="A138" s="290" t="s">
        <v>251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>
        <v>12781.419835374169</v>
      </c>
      <c r="K138" s="224">
        <v>12973.839742305619</v>
      </c>
      <c r="L138" s="224">
        <v>13202.522863413027</v>
      </c>
      <c r="M138" s="225"/>
      <c r="N138" s="212"/>
      <c r="O138" s="197" t="s">
        <v>251</v>
      </c>
      <c r="P138" s="255">
        <v>12718.796365669239</v>
      </c>
      <c r="Q138" s="224">
        <v>12646.578483793441</v>
      </c>
      <c r="R138" s="292">
        <v>12526.734002085645</v>
      </c>
      <c r="S138" s="274"/>
      <c r="T138" s="178"/>
      <c r="U138" s="197" t="s">
        <v>251</v>
      </c>
      <c r="V138" s="255">
        <v>12682.785318126484</v>
      </c>
      <c r="W138" s="274"/>
      <c r="X138" s="178"/>
      <c r="Y138" s="197" t="s">
        <v>251</v>
      </c>
      <c r="Z138" s="190"/>
      <c r="AA138" s="249"/>
    </row>
    <row r="139" spans="1:37" ht="13.5">
      <c r="A139" s="293" t="s">
        <v>256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>
        <v>12552.145043277204</v>
      </c>
      <c r="K139" s="247">
        <v>13086.261907881964</v>
      </c>
      <c r="L139" s="247">
        <v>13467.330866966631</v>
      </c>
      <c r="M139" s="297"/>
      <c r="N139" s="212"/>
      <c r="O139" s="191" t="s">
        <v>256</v>
      </c>
      <c r="P139" s="298">
        <v>12822.743393423903</v>
      </c>
      <c r="Q139" s="247">
        <v>12483.2722737722</v>
      </c>
      <c r="R139" s="247">
        <v>12844.892984111819</v>
      </c>
      <c r="S139" s="203"/>
      <c r="T139" s="178"/>
      <c r="U139" s="191" t="s">
        <v>256</v>
      </c>
      <c r="V139" s="278">
        <v>12694.4564476386</v>
      </c>
      <c r="W139" s="203"/>
      <c r="X139" s="178"/>
      <c r="Y139" s="191" t="s">
        <v>256</v>
      </c>
      <c r="Z139" s="279"/>
      <c r="AA139" s="309"/>
    </row>
    <row r="140" spans="1:37">
      <c r="A140" s="234" t="s">
        <v>252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>
        <v>13674.078733652846</v>
      </c>
      <c r="K140" s="235">
        <v>13973.287521884633</v>
      </c>
      <c r="L140" s="235">
        <v>14247.222926259783</v>
      </c>
      <c r="M140" s="204"/>
      <c r="N140" s="212"/>
      <c r="O140" s="191" t="s">
        <v>252</v>
      </c>
      <c r="P140" s="281">
        <v>13614.902012968638</v>
      </c>
      <c r="Q140" s="235">
        <v>13336.906054025294</v>
      </c>
      <c r="R140" s="235">
        <v>13387.433781565294</v>
      </c>
      <c r="S140" s="204"/>
      <c r="T140" s="178"/>
      <c r="U140" s="191" t="s">
        <v>252</v>
      </c>
      <c r="V140" s="234">
        <v>13478.621281095424</v>
      </c>
      <c r="W140" s="204"/>
      <c r="X140" s="178"/>
      <c r="Y140" s="191" t="s">
        <v>252</v>
      </c>
      <c r="Z140" s="282"/>
      <c r="AA140" s="199"/>
    </row>
    <row r="141" spans="1:37">
      <c r="A141" s="234" t="s">
        <v>253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>
        <v>13542.411159240748</v>
      </c>
      <c r="K141" s="235">
        <v>13848.553575244161</v>
      </c>
      <c r="L141" s="235">
        <v>14077.660362288418</v>
      </c>
      <c r="M141" s="204"/>
      <c r="N141" s="212"/>
      <c r="O141" s="191" t="s">
        <v>253</v>
      </c>
      <c r="P141" s="281">
        <v>13554.711796658656</v>
      </c>
      <c r="Q141" s="235">
        <v>13216.315719793231</v>
      </c>
      <c r="R141" s="235">
        <v>13243.086378703978</v>
      </c>
      <c r="S141" s="204"/>
      <c r="T141" s="178"/>
      <c r="U141" s="191" t="s">
        <v>253</v>
      </c>
      <c r="V141" s="234">
        <v>13376.38577862732</v>
      </c>
      <c r="W141" s="204"/>
      <c r="X141" s="178"/>
      <c r="Y141" s="191" t="s">
        <v>253</v>
      </c>
      <c r="Z141" s="282"/>
      <c r="AA141" s="199"/>
    </row>
    <row r="142" spans="1:37">
      <c r="A142" s="234" t="s">
        <v>254</v>
      </c>
      <c r="B142" s="235">
        <v>14796</v>
      </c>
      <c r="C142" s="786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254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254</v>
      </c>
      <c r="V142" s="281">
        <v>13456.187110187107</v>
      </c>
      <c r="W142" s="204"/>
      <c r="X142" s="178"/>
      <c r="Y142" s="191" t="s">
        <v>254</v>
      </c>
      <c r="Z142" s="282"/>
      <c r="AA142" s="199"/>
    </row>
    <row r="143" spans="1:37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>
        <v>11179.078908795787</v>
      </c>
      <c r="K143" s="235">
        <v>11411.102585698618</v>
      </c>
      <c r="L143" s="235">
        <v>11563.207862640671</v>
      </c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>
        <v>10903.202299637971</v>
      </c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</row>
    <row r="144" spans="1:37" ht="15.75" thickBot="1">
      <c r="A144" s="237" t="s">
        <v>255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>
        <v>12801.082689583642</v>
      </c>
      <c r="K144" s="238">
        <v>13001.301967198291</v>
      </c>
      <c r="L144" s="238">
        <v>13140.065324914214</v>
      </c>
      <c r="M144" s="205"/>
      <c r="N144" s="212"/>
      <c r="O144" s="186" t="s">
        <v>255</v>
      </c>
      <c r="P144" s="283">
        <v>12870.757534828081</v>
      </c>
      <c r="Q144" s="238">
        <v>12842.732401034815</v>
      </c>
      <c r="R144" s="238">
        <v>12662.405641266889</v>
      </c>
      <c r="S144" s="205"/>
      <c r="T144" s="178"/>
      <c r="U144" s="186" t="s">
        <v>255</v>
      </c>
      <c r="V144" s="237">
        <v>12856.615762096459</v>
      </c>
      <c r="W144" s="205"/>
      <c r="X144" s="178"/>
      <c r="Y144" s="186" t="s">
        <v>255</v>
      </c>
      <c r="Z144" s="284"/>
      <c r="AA144" s="199"/>
      <c r="AB144" s="181"/>
    </row>
    <row r="145" spans="1:30" ht="15">
      <c r="AA145" s="199"/>
      <c r="AB145" s="181"/>
    </row>
    <row r="146" spans="1:30" ht="22.5">
      <c r="A146" s="299" t="s">
        <v>258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259</v>
      </c>
      <c r="S147" s="301"/>
      <c r="T147" s="301"/>
      <c r="U147" s="301"/>
      <c r="V147" s="301"/>
      <c r="W147" s="305" t="s">
        <v>259</v>
      </c>
      <c r="X147" s="301"/>
      <c r="Y147" s="301"/>
      <c r="Z147" s="305" t="s">
        <v>259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259</v>
      </c>
      <c r="N148" s="307"/>
      <c r="O148" s="306">
        <v>2003</v>
      </c>
      <c r="P148" s="308" t="s">
        <v>229</v>
      </c>
      <c r="Q148" s="308"/>
      <c r="R148" s="308"/>
      <c r="S148" s="308"/>
      <c r="T148" s="300"/>
      <c r="U148" s="306">
        <v>2003</v>
      </c>
      <c r="V148" s="308" t="s">
        <v>230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232</v>
      </c>
      <c r="C149" s="311" t="s">
        <v>233</v>
      </c>
      <c r="D149" s="311" t="s">
        <v>234</v>
      </c>
      <c r="E149" s="311" t="s">
        <v>235</v>
      </c>
      <c r="F149" s="311" t="s">
        <v>236</v>
      </c>
      <c r="G149" s="311" t="s">
        <v>237</v>
      </c>
      <c r="H149" s="311" t="s">
        <v>238</v>
      </c>
      <c r="I149" s="311" t="s">
        <v>239</v>
      </c>
      <c r="J149" s="311" t="s">
        <v>240</v>
      </c>
      <c r="K149" s="311" t="s">
        <v>241</v>
      </c>
      <c r="L149" s="311" t="s">
        <v>242</v>
      </c>
      <c r="M149" s="312" t="s">
        <v>243</v>
      </c>
      <c r="N149" s="307"/>
      <c r="O149" s="313"/>
      <c r="P149" s="314" t="s">
        <v>244</v>
      </c>
      <c r="Q149" s="314" t="s">
        <v>245</v>
      </c>
      <c r="R149" s="314" t="s">
        <v>246</v>
      </c>
      <c r="S149" s="315" t="s">
        <v>247</v>
      </c>
      <c r="T149" s="300"/>
      <c r="U149" s="313"/>
      <c r="V149" s="314" t="s">
        <v>248</v>
      </c>
      <c r="W149" s="315" t="s">
        <v>249</v>
      </c>
      <c r="X149" s="300"/>
      <c r="Y149" s="313"/>
      <c r="Z149" s="316" t="s">
        <v>250</v>
      </c>
      <c r="AB149" s="181"/>
      <c r="AC149" s="181"/>
    </row>
    <row r="150" spans="1:30" ht="15.75" thickBot="1">
      <c r="A150" s="317" t="s">
        <v>251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251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251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251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252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252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252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252</v>
      </c>
      <c r="Z151" s="322">
        <f t="shared" si="3"/>
        <v>6.1599686274509802</v>
      </c>
      <c r="AB151" s="181"/>
      <c r="AC151" s="181"/>
    </row>
    <row r="152" spans="1:30" ht="15">
      <c r="A152" s="320" t="s">
        <v>253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253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253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253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254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254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254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254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255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255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255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255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259</v>
      </c>
      <c r="N157" s="307"/>
      <c r="O157" s="306">
        <v>2004</v>
      </c>
      <c r="P157" s="308" t="s">
        <v>229</v>
      </c>
      <c r="Q157" s="308"/>
      <c r="R157" s="308"/>
      <c r="S157" s="308"/>
      <c r="T157" s="300"/>
      <c r="U157" s="306">
        <v>2004</v>
      </c>
      <c r="V157" s="308" t="s">
        <v>230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232</v>
      </c>
      <c r="C158" s="314" t="s">
        <v>233</v>
      </c>
      <c r="D158" s="314" t="s">
        <v>234</v>
      </c>
      <c r="E158" s="314" t="s">
        <v>235</v>
      </c>
      <c r="F158" s="314" t="s">
        <v>236</v>
      </c>
      <c r="G158" s="314" t="s">
        <v>237</v>
      </c>
      <c r="H158" s="314" t="s">
        <v>238</v>
      </c>
      <c r="I158" s="314" t="s">
        <v>239</v>
      </c>
      <c r="J158" s="314" t="s">
        <v>240</v>
      </c>
      <c r="K158" s="314" t="s">
        <v>241</v>
      </c>
      <c r="L158" s="314" t="s">
        <v>242</v>
      </c>
      <c r="M158" s="315" t="s">
        <v>243</v>
      </c>
      <c r="N158" s="307"/>
      <c r="O158" s="313"/>
      <c r="P158" s="314" t="s">
        <v>244</v>
      </c>
      <c r="Q158" s="314" t="s">
        <v>245</v>
      </c>
      <c r="R158" s="314" t="s">
        <v>246</v>
      </c>
      <c r="S158" s="315" t="s">
        <v>247</v>
      </c>
      <c r="T158" s="300"/>
      <c r="U158" s="313"/>
      <c r="V158" s="314" t="s">
        <v>248</v>
      </c>
      <c r="W158" s="315" t="s">
        <v>249</v>
      </c>
      <c r="X158" s="300"/>
      <c r="Y158" s="313"/>
      <c r="Z158" s="316" t="s">
        <v>250</v>
      </c>
      <c r="AA158" s="330"/>
      <c r="AB158" s="332"/>
      <c r="AD158" s="333"/>
    </row>
    <row r="159" spans="1:30" ht="15" thickBot="1">
      <c r="A159" s="326" t="s">
        <v>251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251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251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251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252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252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252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252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253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253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253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253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254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254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254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254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255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255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255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255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259</v>
      </c>
      <c r="N166" s="300"/>
      <c r="O166" s="306">
        <v>2005</v>
      </c>
      <c r="P166" s="308" t="s">
        <v>229</v>
      </c>
      <c r="Q166" s="308"/>
      <c r="R166" s="308"/>
      <c r="S166" s="308"/>
      <c r="T166" s="300"/>
      <c r="U166" s="306">
        <v>2005</v>
      </c>
      <c r="V166" s="308" t="s">
        <v>230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232</v>
      </c>
      <c r="C167" s="314" t="s">
        <v>233</v>
      </c>
      <c r="D167" s="314" t="s">
        <v>234</v>
      </c>
      <c r="E167" s="314" t="s">
        <v>235</v>
      </c>
      <c r="F167" s="314" t="s">
        <v>236</v>
      </c>
      <c r="G167" s="314" t="s">
        <v>237</v>
      </c>
      <c r="H167" s="314" t="s">
        <v>238</v>
      </c>
      <c r="I167" s="314" t="s">
        <v>239</v>
      </c>
      <c r="J167" s="314" t="s">
        <v>240</v>
      </c>
      <c r="K167" s="314" t="s">
        <v>241</v>
      </c>
      <c r="L167" s="314" t="s">
        <v>242</v>
      </c>
      <c r="M167" s="315" t="s">
        <v>243</v>
      </c>
      <c r="N167" s="307"/>
      <c r="O167" s="313"/>
      <c r="P167" s="314" t="s">
        <v>244</v>
      </c>
      <c r="Q167" s="314" t="s">
        <v>245</v>
      </c>
      <c r="R167" s="314" t="s">
        <v>246</v>
      </c>
      <c r="S167" s="315" t="s">
        <v>247</v>
      </c>
      <c r="T167" s="300"/>
      <c r="U167" s="313"/>
      <c r="V167" s="314" t="s">
        <v>248</v>
      </c>
      <c r="W167" s="315" t="s">
        <v>249</v>
      </c>
      <c r="X167" s="300"/>
      <c r="Y167" s="313"/>
      <c r="Z167" s="331" t="s">
        <v>250</v>
      </c>
      <c r="AA167" s="199"/>
      <c r="AB167" s="240"/>
    </row>
    <row r="168" spans="1:30" ht="13.5" thickBot="1">
      <c r="A168" s="326" t="s">
        <v>251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251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251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251</v>
      </c>
      <c r="Z168" s="319">
        <f t="shared" ref="Z168:Z173" si="21">(Z27/1000)/1.02</f>
        <v>7.970088235294118</v>
      </c>
      <c r="AA168" s="199"/>
    </row>
    <row r="169" spans="1:30">
      <c r="A169" s="326" t="s">
        <v>252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252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252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252</v>
      </c>
      <c r="Z169" s="324">
        <f t="shared" si="21"/>
        <v>8.756023529411765</v>
      </c>
      <c r="AA169" s="199"/>
    </row>
    <row r="170" spans="1:30">
      <c r="A170" s="320" t="s">
        <v>253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253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253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253</v>
      </c>
      <c r="Z170" s="324">
        <f t="shared" si="21"/>
        <v>8.6388647058823516</v>
      </c>
      <c r="AA170" s="199"/>
    </row>
    <row r="171" spans="1:30">
      <c r="A171" s="320" t="s">
        <v>254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254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254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254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255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255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255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255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259</v>
      </c>
      <c r="N175" s="307"/>
      <c r="O175" s="306">
        <v>2006</v>
      </c>
      <c r="P175" s="308" t="s">
        <v>229</v>
      </c>
      <c r="Q175" s="308"/>
      <c r="R175" s="308"/>
      <c r="S175" s="308"/>
      <c r="T175" s="300"/>
      <c r="U175" s="306">
        <v>2006</v>
      </c>
      <c r="V175" s="308" t="s">
        <v>230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232</v>
      </c>
      <c r="C176" s="314" t="s">
        <v>233</v>
      </c>
      <c r="D176" s="314" t="s">
        <v>234</v>
      </c>
      <c r="E176" s="314" t="s">
        <v>235</v>
      </c>
      <c r="F176" s="314" t="s">
        <v>236</v>
      </c>
      <c r="G176" s="314" t="s">
        <v>237</v>
      </c>
      <c r="H176" s="314" t="s">
        <v>238</v>
      </c>
      <c r="I176" s="314" t="s">
        <v>239</v>
      </c>
      <c r="J176" s="314" t="s">
        <v>240</v>
      </c>
      <c r="K176" s="314" t="s">
        <v>241</v>
      </c>
      <c r="L176" s="314" t="s">
        <v>242</v>
      </c>
      <c r="M176" s="315" t="s">
        <v>243</v>
      </c>
      <c r="N176" s="307"/>
      <c r="O176" s="313"/>
      <c r="P176" s="314" t="s">
        <v>244</v>
      </c>
      <c r="Q176" s="314" t="s">
        <v>245</v>
      </c>
      <c r="R176" s="314" t="s">
        <v>246</v>
      </c>
      <c r="S176" s="315" t="s">
        <v>247</v>
      </c>
      <c r="T176" s="300"/>
      <c r="U176" s="313"/>
      <c r="V176" s="314" t="s">
        <v>248</v>
      </c>
      <c r="W176" s="315" t="s">
        <v>249</v>
      </c>
      <c r="X176" s="300"/>
      <c r="Y176" s="313"/>
      <c r="Z176" s="331" t="s">
        <v>250</v>
      </c>
    </row>
    <row r="177" spans="1:26" ht="12.75" customHeight="1" thickBot="1">
      <c r="A177" s="326" t="s">
        <v>251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251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251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251</v>
      </c>
      <c r="Z177" s="319">
        <f t="shared" ref="Z177:Z182" si="30">(Z36/1000)/1.02</f>
        <v>8.1538588235294114</v>
      </c>
    </row>
    <row r="178" spans="1:26" ht="13.5" customHeight="1">
      <c r="A178" s="326" t="s">
        <v>252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252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252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252</v>
      </c>
      <c r="Z178" s="324">
        <f t="shared" si="30"/>
        <v>9.182716666666666</v>
      </c>
    </row>
    <row r="179" spans="1:26" ht="12.75" customHeight="1">
      <c r="A179" s="320" t="s">
        <v>253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253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253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253</v>
      </c>
      <c r="Z179" s="324">
        <f t="shared" si="30"/>
        <v>9.1715568627450974</v>
      </c>
    </row>
    <row r="180" spans="1:26" ht="11.25" customHeight="1">
      <c r="A180" s="320" t="s">
        <v>254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254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254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254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255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255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255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255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259</v>
      </c>
      <c r="N184" s="336"/>
      <c r="O184" s="306">
        <v>2007</v>
      </c>
      <c r="P184" s="308" t="s">
        <v>229</v>
      </c>
      <c r="Q184" s="308"/>
      <c r="R184" s="308"/>
      <c r="S184" s="308"/>
      <c r="T184" s="300"/>
      <c r="U184" s="306">
        <v>2007</v>
      </c>
      <c r="V184" s="308" t="s">
        <v>230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232</v>
      </c>
      <c r="C185" s="314" t="s">
        <v>233</v>
      </c>
      <c r="D185" s="314" t="s">
        <v>234</v>
      </c>
      <c r="E185" s="314" t="s">
        <v>235</v>
      </c>
      <c r="F185" s="314" t="s">
        <v>236</v>
      </c>
      <c r="G185" s="314" t="s">
        <v>237</v>
      </c>
      <c r="H185" s="314" t="s">
        <v>238</v>
      </c>
      <c r="I185" s="314" t="s">
        <v>239</v>
      </c>
      <c r="J185" s="314" t="s">
        <v>240</v>
      </c>
      <c r="K185" s="314" t="s">
        <v>241</v>
      </c>
      <c r="L185" s="314" t="s">
        <v>242</v>
      </c>
      <c r="M185" s="315" t="s">
        <v>243</v>
      </c>
      <c r="N185" s="300"/>
      <c r="O185" s="313"/>
      <c r="P185" s="314" t="s">
        <v>244</v>
      </c>
      <c r="Q185" s="314" t="s">
        <v>245</v>
      </c>
      <c r="R185" s="314" t="s">
        <v>246</v>
      </c>
      <c r="S185" s="315" t="s">
        <v>247</v>
      </c>
      <c r="T185" s="300"/>
      <c r="U185" s="313"/>
      <c r="V185" s="314" t="s">
        <v>248</v>
      </c>
      <c r="W185" s="315" t="s">
        <v>249</v>
      </c>
      <c r="X185" s="300"/>
      <c r="Y185" s="313"/>
      <c r="Z185" s="316" t="s">
        <v>250</v>
      </c>
    </row>
    <row r="186" spans="1:26" ht="13.5" thickBot="1">
      <c r="A186" s="326" t="s">
        <v>251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251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251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251</v>
      </c>
      <c r="Z186" s="319">
        <f t="shared" ref="Z186:Z191" si="39">(Z45/1000)/1.02</f>
        <v>7.8938803921568619</v>
      </c>
    </row>
    <row r="187" spans="1:26">
      <c r="A187" s="326" t="s">
        <v>252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252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252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252</v>
      </c>
      <c r="Z187" s="324">
        <f t="shared" si="39"/>
        <v>8.7074843137254909</v>
      </c>
    </row>
    <row r="188" spans="1:26">
      <c r="A188" s="320" t="s">
        <v>253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253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253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253</v>
      </c>
      <c r="Z188" s="324">
        <f t="shared" si="39"/>
        <v>8.6916598039215689</v>
      </c>
    </row>
    <row r="189" spans="1:26">
      <c r="A189" s="320" t="s">
        <v>254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254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254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254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255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255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255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255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259</v>
      </c>
      <c r="O193" s="306">
        <v>2008</v>
      </c>
      <c r="P193" s="308" t="s">
        <v>229</v>
      </c>
      <c r="Q193" s="308"/>
      <c r="R193" s="308"/>
      <c r="S193" s="308"/>
      <c r="T193" s="300"/>
      <c r="U193" s="306">
        <v>2008</v>
      </c>
      <c r="V193" s="308" t="s">
        <v>230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232</v>
      </c>
      <c r="C194" s="314" t="s">
        <v>233</v>
      </c>
      <c r="D194" s="314" t="s">
        <v>234</v>
      </c>
      <c r="E194" s="314" t="s">
        <v>235</v>
      </c>
      <c r="F194" s="314" t="s">
        <v>236</v>
      </c>
      <c r="G194" s="314" t="s">
        <v>237</v>
      </c>
      <c r="H194" s="314" t="s">
        <v>238</v>
      </c>
      <c r="I194" s="314" t="s">
        <v>239</v>
      </c>
      <c r="J194" s="314" t="s">
        <v>240</v>
      </c>
      <c r="K194" s="314" t="s">
        <v>241</v>
      </c>
      <c r="L194" s="314" t="s">
        <v>242</v>
      </c>
      <c r="M194" s="315" t="s">
        <v>243</v>
      </c>
      <c r="O194" s="313"/>
      <c r="P194" s="314" t="s">
        <v>244</v>
      </c>
      <c r="Q194" s="314" t="s">
        <v>245</v>
      </c>
      <c r="R194" s="314" t="s">
        <v>246</v>
      </c>
      <c r="S194" s="315" t="s">
        <v>247</v>
      </c>
      <c r="T194" s="300"/>
      <c r="U194" s="313"/>
      <c r="V194" s="314" t="s">
        <v>248</v>
      </c>
      <c r="W194" s="315" t="s">
        <v>249</v>
      </c>
      <c r="X194" s="300"/>
      <c r="Y194" s="313"/>
      <c r="Z194" s="316" t="s">
        <v>250</v>
      </c>
    </row>
    <row r="195" spans="1:27" ht="13.5" thickBot="1">
      <c r="A195" s="326" t="s">
        <v>251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251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251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251</v>
      </c>
      <c r="Z195" s="319">
        <f t="shared" ref="Z195:Z200" si="48">(Z54/1000)/1.02</f>
        <v>8.070333333333334</v>
      </c>
    </row>
    <row r="196" spans="1:27">
      <c r="A196" s="326" t="s">
        <v>252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252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252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252</v>
      </c>
      <c r="Z196" s="324">
        <f t="shared" si="48"/>
        <v>8.7989225490196077</v>
      </c>
    </row>
    <row r="197" spans="1:27">
      <c r="A197" s="320" t="s">
        <v>253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253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253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253</v>
      </c>
      <c r="Z197" s="324">
        <f t="shared" si="48"/>
        <v>8.8163754901960765</v>
      </c>
    </row>
    <row r="198" spans="1:27">
      <c r="A198" s="320" t="s">
        <v>254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254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254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254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255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255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255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255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259</v>
      </c>
      <c r="O202" s="306">
        <v>2009</v>
      </c>
      <c r="P202" s="308" t="s">
        <v>229</v>
      </c>
      <c r="Q202" s="308"/>
      <c r="R202" s="308"/>
      <c r="S202" s="308"/>
      <c r="T202" s="300"/>
      <c r="U202" s="306">
        <v>2009</v>
      </c>
      <c r="V202" s="308" t="s">
        <v>230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232</v>
      </c>
      <c r="C203" s="314" t="s">
        <v>233</v>
      </c>
      <c r="D203" s="314" t="s">
        <v>234</v>
      </c>
      <c r="E203" s="314" t="s">
        <v>235</v>
      </c>
      <c r="F203" s="314" t="s">
        <v>236</v>
      </c>
      <c r="G203" s="314" t="s">
        <v>237</v>
      </c>
      <c r="H203" s="314" t="s">
        <v>238</v>
      </c>
      <c r="I203" s="314" t="s">
        <v>239</v>
      </c>
      <c r="J203" s="314" t="s">
        <v>240</v>
      </c>
      <c r="K203" s="314" t="s">
        <v>241</v>
      </c>
      <c r="L203" s="314" t="s">
        <v>242</v>
      </c>
      <c r="M203" s="315" t="s">
        <v>243</v>
      </c>
      <c r="O203" s="313"/>
      <c r="P203" s="314" t="s">
        <v>244</v>
      </c>
      <c r="Q203" s="314" t="s">
        <v>245</v>
      </c>
      <c r="R203" s="314" t="s">
        <v>246</v>
      </c>
      <c r="S203" s="315" t="s">
        <v>247</v>
      </c>
      <c r="T203" s="300"/>
      <c r="U203" s="313"/>
      <c r="V203" s="314" t="s">
        <v>248</v>
      </c>
      <c r="W203" s="315" t="s">
        <v>249</v>
      </c>
      <c r="X203" s="300"/>
      <c r="Y203" s="313"/>
      <c r="Z203" s="316" t="s">
        <v>250</v>
      </c>
    </row>
    <row r="204" spans="1:27" ht="13.5" thickBot="1">
      <c r="A204" s="326" t="s">
        <v>251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251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251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251</v>
      </c>
      <c r="Z204" s="319">
        <f t="shared" ref="Z204:Z209" si="57">(Z63/1000)/1.02</f>
        <v>9.215107843137254</v>
      </c>
      <c r="AA204" s="246"/>
    </row>
    <row r="205" spans="1:27">
      <c r="A205" s="326" t="s">
        <v>252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252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252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252</v>
      </c>
      <c r="Z205" s="324">
        <f t="shared" si="57"/>
        <v>10.209119607843137</v>
      </c>
      <c r="AA205" s="246"/>
    </row>
    <row r="206" spans="1:27">
      <c r="A206" s="320" t="s">
        <v>253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253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253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253</v>
      </c>
      <c r="Z206" s="324">
        <f t="shared" si="57"/>
        <v>10.491053921568627</v>
      </c>
      <c r="AA206" s="246"/>
    </row>
    <row r="207" spans="1:27">
      <c r="A207" s="320" t="s">
        <v>254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254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254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254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255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255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255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255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259</v>
      </c>
      <c r="O211" s="306">
        <v>2010</v>
      </c>
      <c r="P211" s="308" t="s">
        <v>229</v>
      </c>
      <c r="Q211" s="308"/>
      <c r="R211" s="308"/>
      <c r="S211" s="308"/>
      <c r="T211" s="300"/>
      <c r="U211" s="306">
        <v>2010</v>
      </c>
      <c r="V211" s="308" t="s">
        <v>230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232</v>
      </c>
      <c r="C212" s="314" t="s">
        <v>233</v>
      </c>
      <c r="D212" s="314" t="s">
        <v>234</v>
      </c>
      <c r="E212" s="314" t="s">
        <v>235</v>
      </c>
      <c r="F212" s="314" t="s">
        <v>236</v>
      </c>
      <c r="G212" s="314" t="s">
        <v>237</v>
      </c>
      <c r="H212" s="314" t="s">
        <v>238</v>
      </c>
      <c r="I212" s="314" t="s">
        <v>239</v>
      </c>
      <c r="J212" s="314" t="s">
        <v>240</v>
      </c>
      <c r="K212" s="314" t="s">
        <v>241</v>
      </c>
      <c r="L212" s="314" t="s">
        <v>242</v>
      </c>
      <c r="M212" s="315" t="s">
        <v>243</v>
      </c>
      <c r="O212" s="313"/>
      <c r="P212" s="314" t="s">
        <v>244</v>
      </c>
      <c r="Q212" s="314" t="s">
        <v>245</v>
      </c>
      <c r="R212" s="314" t="s">
        <v>246</v>
      </c>
      <c r="S212" s="315" t="s">
        <v>247</v>
      </c>
      <c r="T212" s="300"/>
      <c r="U212" s="313"/>
      <c r="V212" s="314" t="s">
        <v>248</v>
      </c>
      <c r="W212" s="315" t="s">
        <v>249</v>
      </c>
      <c r="X212" s="300"/>
      <c r="Y212" s="313"/>
      <c r="Z212" s="316" t="s">
        <v>250</v>
      </c>
      <c r="AB212" s="246"/>
    </row>
    <row r="213" spans="1:28" ht="13.5" thickBot="1">
      <c r="A213" s="326" t="s">
        <v>251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251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251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251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252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252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252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252</v>
      </c>
      <c r="Z214" s="324">
        <f t="shared" si="66"/>
        <v>9.7550254901960791</v>
      </c>
      <c r="AA214" s="246"/>
      <c r="AB214" s="246"/>
    </row>
    <row r="215" spans="1:28">
      <c r="A215" s="320" t="s">
        <v>253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253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253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253</v>
      </c>
      <c r="Z215" s="324">
        <f t="shared" si="66"/>
        <v>9.8349794117647065</v>
      </c>
      <c r="AA215" s="246"/>
      <c r="AB215" s="246"/>
    </row>
    <row r="216" spans="1:28">
      <c r="A216" s="320" t="s">
        <v>254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254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254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254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255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255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255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255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259</v>
      </c>
      <c r="O220" s="306">
        <v>2011</v>
      </c>
      <c r="P220" s="308" t="s">
        <v>229</v>
      </c>
      <c r="Q220" s="308"/>
      <c r="R220" s="308"/>
      <c r="S220" s="308"/>
      <c r="T220" s="300"/>
      <c r="U220" s="306">
        <v>2011</v>
      </c>
      <c r="V220" s="308" t="s">
        <v>230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232</v>
      </c>
      <c r="C221" s="314" t="s">
        <v>233</v>
      </c>
      <c r="D221" s="314" t="s">
        <v>234</v>
      </c>
      <c r="E221" s="314" t="s">
        <v>235</v>
      </c>
      <c r="F221" s="314" t="s">
        <v>236</v>
      </c>
      <c r="G221" s="314" t="s">
        <v>237</v>
      </c>
      <c r="H221" s="314" t="s">
        <v>238</v>
      </c>
      <c r="I221" s="314" t="s">
        <v>239</v>
      </c>
      <c r="J221" s="314" t="s">
        <v>240</v>
      </c>
      <c r="K221" s="314" t="s">
        <v>241</v>
      </c>
      <c r="L221" s="314" t="s">
        <v>242</v>
      </c>
      <c r="M221" s="315" t="s">
        <v>243</v>
      </c>
      <c r="O221" s="313"/>
      <c r="P221" s="314" t="s">
        <v>244</v>
      </c>
      <c r="Q221" s="314" t="s">
        <v>245</v>
      </c>
      <c r="R221" s="314" t="s">
        <v>246</v>
      </c>
      <c r="S221" s="315" t="s">
        <v>247</v>
      </c>
      <c r="T221" s="300"/>
      <c r="U221" s="313"/>
      <c r="V221" s="314" t="s">
        <v>248</v>
      </c>
      <c r="W221" s="315" t="s">
        <v>249</v>
      </c>
      <c r="X221" s="300"/>
      <c r="Y221" s="313"/>
      <c r="Z221" s="316" t="s">
        <v>250</v>
      </c>
    </row>
    <row r="222" spans="1:28" ht="13.5" thickBot="1">
      <c r="A222" s="326" t="s">
        <v>251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251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251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251</v>
      </c>
      <c r="Z222" s="319">
        <f t="shared" ref="Z222:Z227" si="75">(Z81/1000)/1.02</f>
        <v>11.099666666666666</v>
      </c>
      <c r="AA222" s="246"/>
    </row>
    <row r="223" spans="1:28">
      <c r="A223" s="326" t="s">
        <v>252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252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252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252</v>
      </c>
      <c r="Z223" s="322">
        <f t="shared" si="75"/>
        <v>12.249729411764706</v>
      </c>
      <c r="AA223" s="246"/>
    </row>
    <row r="224" spans="1:28">
      <c r="A224" s="320" t="s">
        <v>253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253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253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253</v>
      </c>
      <c r="Z224" s="324">
        <f t="shared" si="75"/>
        <v>12.796916666666666</v>
      </c>
      <c r="AA224" s="246"/>
    </row>
    <row r="225" spans="1:27">
      <c r="A225" s="320" t="s">
        <v>254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254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254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254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255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255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255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255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259</v>
      </c>
      <c r="O229" s="306">
        <v>2012</v>
      </c>
      <c r="P229" s="308" t="s">
        <v>229</v>
      </c>
      <c r="Q229" s="308"/>
      <c r="R229" s="308"/>
      <c r="S229" s="308"/>
      <c r="T229" s="300"/>
      <c r="U229" s="306">
        <v>2012</v>
      </c>
      <c r="V229" s="308" t="s">
        <v>230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232</v>
      </c>
      <c r="C230" s="314" t="s">
        <v>233</v>
      </c>
      <c r="D230" s="314" t="s">
        <v>234</v>
      </c>
      <c r="E230" s="314" t="s">
        <v>235</v>
      </c>
      <c r="F230" s="314" t="s">
        <v>236</v>
      </c>
      <c r="G230" s="314" t="s">
        <v>237</v>
      </c>
      <c r="H230" s="314" t="s">
        <v>238</v>
      </c>
      <c r="I230" s="314" t="s">
        <v>239</v>
      </c>
      <c r="J230" s="314" t="s">
        <v>240</v>
      </c>
      <c r="K230" s="314" t="s">
        <v>241</v>
      </c>
      <c r="L230" s="314" t="s">
        <v>242</v>
      </c>
      <c r="M230" s="315" t="s">
        <v>243</v>
      </c>
      <c r="O230" s="313"/>
      <c r="P230" s="314" t="s">
        <v>244</v>
      </c>
      <c r="Q230" s="314" t="s">
        <v>245</v>
      </c>
      <c r="R230" s="314" t="s">
        <v>246</v>
      </c>
      <c r="S230" s="315" t="s">
        <v>247</v>
      </c>
      <c r="T230" s="300"/>
      <c r="U230" s="313"/>
      <c r="V230" s="314" t="s">
        <v>248</v>
      </c>
      <c r="W230" s="315" t="s">
        <v>249</v>
      </c>
      <c r="X230" s="300"/>
      <c r="Y230" s="313"/>
      <c r="Z230" s="316" t="s">
        <v>250</v>
      </c>
    </row>
    <row r="231" spans="1:27" ht="13.5" thickBot="1">
      <c r="A231" s="326" t="s">
        <v>251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251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251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251</v>
      </c>
      <c r="Z231" s="319">
        <f t="shared" ref="Z231:Z236" si="84">(Z90/1000)/1.02</f>
        <v>12.603137254901961</v>
      </c>
      <c r="AA231" s="246"/>
    </row>
    <row r="232" spans="1:27">
      <c r="A232" s="326" t="s">
        <v>252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252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252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252</v>
      </c>
      <c r="Z232" s="322">
        <f t="shared" si="84"/>
        <v>13.484396078431374</v>
      </c>
      <c r="AA232" s="246"/>
    </row>
    <row r="233" spans="1:27">
      <c r="A233" s="320" t="s">
        <v>253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253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253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253</v>
      </c>
      <c r="Z233" s="324">
        <f t="shared" si="84"/>
        <v>13.469354901960784</v>
      </c>
      <c r="AA233" s="246"/>
    </row>
    <row r="234" spans="1:27">
      <c r="A234" s="320" t="s">
        <v>254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254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254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254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255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255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255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255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259</v>
      </c>
      <c r="O238" s="306">
        <v>2013</v>
      </c>
      <c r="P238" s="308" t="s">
        <v>229</v>
      </c>
      <c r="Q238" s="308"/>
      <c r="R238" s="308"/>
      <c r="S238" s="308"/>
      <c r="T238" s="300"/>
      <c r="U238" s="306">
        <v>2013</v>
      </c>
      <c r="V238" s="308" t="s">
        <v>230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232</v>
      </c>
      <c r="C239" s="314" t="s">
        <v>233</v>
      </c>
      <c r="D239" s="314" t="s">
        <v>234</v>
      </c>
      <c r="E239" s="314" t="s">
        <v>235</v>
      </c>
      <c r="F239" s="314" t="s">
        <v>236</v>
      </c>
      <c r="G239" s="314" t="s">
        <v>237</v>
      </c>
      <c r="H239" s="314" t="s">
        <v>238</v>
      </c>
      <c r="I239" s="314" t="s">
        <v>239</v>
      </c>
      <c r="J239" s="314" t="s">
        <v>240</v>
      </c>
      <c r="K239" s="314" t="s">
        <v>241</v>
      </c>
      <c r="L239" s="314" t="s">
        <v>242</v>
      </c>
      <c r="M239" s="315" t="s">
        <v>243</v>
      </c>
      <c r="O239" s="313"/>
      <c r="P239" s="314" t="s">
        <v>244</v>
      </c>
      <c r="Q239" s="314" t="s">
        <v>245</v>
      </c>
      <c r="R239" s="314" t="s">
        <v>246</v>
      </c>
      <c r="S239" s="315" t="s">
        <v>247</v>
      </c>
      <c r="T239" s="300"/>
      <c r="U239" s="313"/>
      <c r="V239" s="314" t="s">
        <v>248</v>
      </c>
      <c r="W239" s="315" t="s">
        <v>249</v>
      </c>
      <c r="X239" s="300"/>
      <c r="Y239" s="313"/>
      <c r="Z239" s="316" t="s">
        <v>250</v>
      </c>
    </row>
    <row r="240" spans="1:27" ht="13.5" thickBot="1">
      <c r="A240" s="326" t="s">
        <v>251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251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251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251</v>
      </c>
      <c r="Z240" s="319">
        <f t="shared" ref="Z240:Z245" si="93">(Z99/1000)/1.02</f>
        <v>11.952539215686274</v>
      </c>
    </row>
    <row r="241" spans="1:29">
      <c r="A241" s="326" t="s">
        <v>252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252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252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252</v>
      </c>
      <c r="Z241" s="322">
        <f t="shared" si="93"/>
        <v>12.629663725490195</v>
      </c>
      <c r="AB241" s="246"/>
    </row>
    <row r="242" spans="1:29">
      <c r="A242" s="320" t="s">
        <v>253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253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253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253</v>
      </c>
      <c r="Z242" s="324">
        <f t="shared" si="93"/>
        <v>12.503901960784313</v>
      </c>
      <c r="AB242" s="246"/>
    </row>
    <row r="243" spans="1:29">
      <c r="A243" s="320" t="s">
        <v>254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254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254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254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255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255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255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255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259</v>
      </c>
      <c r="O247" s="306">
        <v>2014</v>
      </c>
      <c r="P247" s="308" t="s">
        <v>229</v>
      </c>
      <c r="Q247" s="308"/>
      <c r="R247" s="308"/>
      <c r="S247" s="308"/>
      <c r="T247" s="300"/>
      <c r="U247" s="306">
        <v>2014</v>
      </c>
      <c r="V247" s="308" t="s">
        <v>230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232</v>
      </c>
      <c r="C248" s="311" t="s">
        <v>233</v>
      </c>
      <c r="D248" s="311" t="s">
        <v>234</v>
      </c>
      <c r="E248" s="311" t="s">
        <v>235</v>
      </c>
      <c r="F248" s="311" t="s">
        <v>236</v>
      </c>
      <c r="G248" s="311" t="s">
        <v>237</v>
      </c>
      <c r="H248" s="311" t="s">
        <v>238</v>
      </c>
      <c r="I248" s="311" t="s">
        <v>239</v>
      </c>
      <c r="J248" s="311" t="s">
        <v>240</v>
      </c>
      <c r="K248" s="311" t="s">
        <v>241</v>
      </c>
      <c r="L248" s="311" t="s">
        <v>242</v>
      </c>
      <c r="M248" s="312" t="s">
        <v>243</v>
      </c>
      <c r="O248" s="313"/>
      <c r="P248" s="314" t="s">
        <v>244</v>
      </c>
      <c r="Q248" s="314" t="s">
        <v>245</v>
      </c>
      <c r="R248" s="314" t="s">
        <v>246</v>
      </c>
      <c r="S248" s="315" t="s">
        <v>247</v>
      </c>
      <c r="T248" s="300"/>
      <c r="U248" s="313"/>
      <c r="V248" s="314" t="s">
        <v>248</v>
      </c>
      <c r="W248" s="315" t="s">
        <v>249</v>
      </c>
      <c r="X248" s="300"/>
      <c r="Y248" s="313"/>
      <c r="Z248" s="316" t="s">
        <v>250</v>
      </c>
      <c r="AA248" s="246"/>
      <c r="AB248" s="174" t="s">
        <v>260</v>
      </c>
    </row>
    <row r="249" spans="1:29" ht="14.25" thickBot="1">
      <c r="A249" s="317" t="s">
        <v>251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251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251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251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256</v>
      </c>
      <c r="B250" s="344" t="s">
        <v>257</v>
      </c>
      <c r="C250" s="345" t="s">
        <v>257</v>
      </c>
      <c r="D250" s="345" t="s">
        <v>257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256</v>
      </c>
      <c r="P250" s="345" t="s">
        <v>257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256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256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252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252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252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252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253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253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253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253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254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254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254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254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255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255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255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255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259</v>
      </c>
      <c r="O257" s="306">
        <v>2015</v>
      </c>
      <c r="P257" s="308" t="s">
        <v>229</v>
      </c>
      <c r="Q257" s="308"/>
      <c r="R257" s="308"/>
      <c r="S257" s="308"/>
      <c r="T257" s="300"/>
      <c r="U257" s="306">
        <v>2015</v>
      </c>
      <c r="V257" s="308" t="s">
        <v>230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232</v>
      </c>
      <c r="C258" s="311" t="s">
        <v>233</v>
      </c>
      <c r="D258" s="311" t="s">
        <v>234</v>
      </c>
      <c r="E258" s="311" t="s">
        <v>235</v>
      </c>
      <c r="F258" s="311" t="s">
        <v>236</v>
      </c>
      <c r="G258" s="311" t="s">
        <v>237</v>
      </c>
      <c r="H258" s="311" t="s">
        <v>238</v>
      </c>
      <c r="I258" s="311" t="s">
        <v>239</v>
      </c>
      <c r="J258" s="311" t="s">
        <v>240</v>
      </c>
      <c r="K258" s="311" t="s">
        <v>241</v>
      </c>
      <c r="L258" s="311" t="s">
        <v>242</v>
      </c>
      <c r="M258" s="312" t="s">
        <v>243</v>
      </c>
      <c r="O258" s="313"/>
      <c r="P258" s="314" t="s">
        <v>244</v>
      </c>
      <c r="Q258" s="314" t="s">
        <v>245</v>
      </c>
      <c r="R258" s="314" t="s">
        <v>246</v>
      </c>
      <c r="S258" s="315" t="s">
        <v>247</v>
      </c>
      <c r="T258" s="300"/>
      <c r="U258" s="313"/>
      <c r="V258" s="314" t="s">
        <v>248</v>
      </c>
      <c r="W258" s="315" t="s">
        <v>249</v>
      </c>
      <c r="X258" s="300"/>
      <c r="Y258" s="313"/>
      <c r="Z258" s="316" t="s">
        <v>250</v>
      </c>
    </row>
    <row r="259" spans="1:26" ht="13.5" thickBot="1">
      <c r="A259" s="348" t="s">
        <v>251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251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251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251</v>
      </c>
      <c r="Z259" s="321">
        <f t="shared" ref="Z259:Z265" si="115">(Z118/1000)*1.02</f>
        <v>12.243355800000002</v>
      </c>
    </row>
    <row r="260" spans="1:26">
      <c r="A260" s="351" t="s">
        <v>256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256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256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256</v>
      </c>
      <c r="Z260" s="353">
        <f t="shared" si="115"/>
        <v>12.894289199999999</v>
      </c>
    </row>
    <row r="261" spans="1:26">
      <c r="A261" s="355" t="s">
        <v>252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252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252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252</v>
      </c>
      <c r="Z261" s="356">
        <f t="shared" si="115"/>
        <v>13.3275138</v>
      </c>
    </row>
    <row r="262" spans="1:26">
      <c r="A262" s="355" t="s">
        <v>253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253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253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253</v>
      </c>
      <c r="Z262" s="356">
        <f t="shared" si="115"/>
        <v>13.228767599999999</v>
      </c>
    </row>
    <row r="263" spans="1:26">
      <c r="A263" s="355" t="s">
        <v>254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254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254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254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255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255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255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255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259</v>
      </c>
      <c r="O267" s="306">
        <v>2016</v>
      </c>
      <c r="P267" s="308" t="s">
        <v>229</v>
      </c>
      <c r="Q267" s="308"/>
      <c r="R267" s="308"/>
      <c r="S267" s="308"/>
      <c r="T267" s="300"/>
      <c r="U267" s="306">
        <v>2016</v>
      </c>
      <c r="V267" s="308" t="s">
        <v>230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232</v>
      </c>
      <c r="C268" s="311" t="s">
        <v>233</v>
      </c>
      <c r="D268" s="311" t="s">
        <v>234</v>
      </c>
      <c r="E268" s="311" t="s">
        <v>235</v>
      </c>
      <c r="F268" s="311" t="s">
        <v>236</v>
      </c>
      <c r="G268" s="311" t="s">
        <v>237</v>
      </c>
      <c r="H268" s="311" t="s">
        <v>238</v>
      </c>
      <c r="I268" s="311" t="s">
        <v>239</v>
      </c>
      <c r="J268" s="311" t="s">
        <v>240</v>
      </c>
      <c r="K268" s="311" t="s">
        <v>241</v>
      </c>
      <c r="L268" s="311" t="s">
        <v>242</v>
      </c>
      <c r="M268" s="312" t="s">
        <v>243</v>
      </c>
      <c r="O268" s="313"/>
      <c r="P268" s="311" t="s">
        <v>244</v>
      </c>
      <c r="Q268" s="311" t="s">
        <v>245</v>
      </c>
      <c r="R268" s="311" t="s">
        <v>246</v>
      </c>
      <c r="S268" s="312" t="s">
        <v>247</v>
      </c>
      <c r="T268" s="300"/>
      <c r="U268" s="313"/>
      <c r="V268" s="311" t="s">
        <v>248</v>
      </c>
      <c r="W268" s="312" t="s">
        <v>249</v>
      </c>
      <c r="X268" s="300"/>
      <c r="Y268" s="313"/>
      <c r="Z268" s="359" t="s">
        <v>250</v>
      </c>
    </row>
    <row r="269" spans="1:26" ht="13.5" thickBot="1">
      <c r="A269" s="317" t="s">
        <v>251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251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251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251</v>
      </c>
      <c r="Z269" s="363">
        <f t="shared" ref="Z269:Z275" si="125">(Z128/1000)/1.02</f>
        <v>11.968575169798202</v>
      </c>
    </row>
    <row r="270" spans="1:26">
      <c r="A270" s="351" t="s">
        <v>256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256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256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256</v>
      </c>
      <c r="Z270" s="370">
        <f t="shared" si="125"/>
        <v>13.012526133753708</v>
      </c>
    </row>
    <row r="271" spans="1:26">
      <c r="A271" s="355" t="s">
        <v>252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252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252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252</v>
      </c>
      <c r="Z271" s="377">
        <f t="shared" si="125"/>
        <v>13.046641979382038</v>
      </c>
    </row>
    <row r="272" spans="1:26">
      <c r="A272" s="355" t="s">
        <v>253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253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253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253</v>
      </c>
      <c r="Z272" s="377">
        <f t="shared" si="125"/>
        <v>13.082558384031387</v>
      </c>
    </row>
    <row r="273" spans="1:26">
      <c r="A273" s="355" t="s">
        <v>254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254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254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254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255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255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255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255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259</v>
      </c>
      <c r="O277" s="306">
        <v>2017</v>
      </c>
      <c r="P277" s="308" t="s">
        <v>229</v>
      </c>
      <c r="Q277" s="308"/>
      <c r="R277" s="308"/>
      <c r="S277" s="308"/>
      <c r="T277" s="300"/>
      <c r="U277" s="306">
        <v>2017</v>
      </c>
      <c r="V277" s="308" t="s">
        <v>230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232</v>
      </c>
      <c r="C278" s="311" t="s">
        <v>233</v>
      </c>
      <c r="D278" s="311" t="s">
        <v>234</v>
      </c>
      <c r="E278" s="311" t="s">
        <v>235</v>
      </c>
      <c r="F278" s="311" t="s">
        <v>236</v>
      </c>
      <c r="G278" s="311" t="s">
        <v>237</v>
      </c>
      <c r="H278" s="311" t="s">
        <v>238</v>
      </c>
      <c r="I278" s="311" t="s">
        <v>239</v>
      </c>
      <c r="J278" s="311" t="s">
        <v>240</v>
      </c>
      <c r="K278" s="311" t="s">
        <v>241</v>
      </c>
      <c r="L278" s="311" t="s">
        <v>242</v>
      </c>
      <c r="M278" s="312" t="s">
        <v>243</v>
      </c>
      <c r="O278" s="313"/>
      <c r="P278" s="311" t="s">
        <v>244</v>
      </c>
      <c r="Q278" s="311" t="s">
        <v>245</v>
      </c>
      <c r="R278" s="311" t="s">
        <v>246</v>
      </c>
      <c r="S278" s="312" t="s">
        <v>247</v>
      </c>
      <c r="T278" s="300"/>
      <c r="U278" s="313"/>
      <c r="V278" s="311" t="s">
        <v>248</v>
      </c>
      <c r="W278" s="312" t="s">
        <v>249</v>
      </c>
      <c r="X278" s="300"/>
      <c r="Y278" s="313"/>
      <c r="Z278" s="359" t="s">
        <v>250</v>
      </c>
    </row>
    <row r="279" spans="1:26" ht="13.5" thickBot="1">
      <c r="A279" s="317" t="s">
        <v>251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12.530803760170752</v>
      </c>
      <c r="K279" s="361">
        <f t="shared" si="132"/>
        <v>12.719450727750607</v>
      </c>
      <c r="L279" s="361">
        <f t="shared" si="132"/>
        <v>12.943649866091203</v>
      </c>
      <c r="M279" s="362">
        <f t="shared" si="132"/>
        <v>0</v>
      </c>
      <c r="O279" s="326" t="s">
        <v>251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12.281111766750632</v>
      </c>
      <c r="S279" s="362">
        <f t="shared" si="133"/>
        <v>0</v>
      </c>
      <c r="T279" s="300"/>
      <c r="U279" s="326" t="s">
        <v>251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251</v>
      </c>
      <c r="Z279" s="363">
        <f t="shared" ref="Z279:Z285" si="135">(Z138/1000)/1.02</f>
        <v>0</v>
      </c>
    </row>
    <row r="280" spans="1:26">
      <c r="A280" s="351" t="s">
        <v>256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12.306024552232552</v>
      </c>
      <c r="K280" s="365">
        <f t="shared" si="136"/>
        <v>12.829668537139179</v>
      </c>
      <c r="L280" s="365">
        <f t="shared" si="136"/>
        <v>13.203265555849638</v>
      </c>
      <c r="M280" s="366">
        <f t="shared" si="136"/>
        <v>0</v>
      </c>
      <c r="O280" s="367" t="s">
        <v>256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12.593032337364528</v>
      </c>
      <c r="S280" s="366">
        <f t="shared" si="133"/>
        <v>0</v>
      </c>
      <c r="T280" s="300"/>
      <c r="U280" s="368" t="s">
        <v>256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256</v>
      </c>
      <c r="Z280" s="370">
        <f t="shared" si="135"/>
        <v>0</v>
      </c>
    </row>
    <row r="281" spans="1:26">
      <c r="A281" s="355" t="s">
        <v>252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13.405959542796909</v>
      </c>
      <c r="K281" s="372">
        <f t="shared" si="137"/>
        <v>13.699301492043757</v>
      </c>
      <c r="L281" s="372">
        <f t="shared" si="137"/>
        <v>13.967865613980178</v>
      </c>
      <c r="M281" s="373">
        <f t="shared" si="137"/>
        <v>0</v>
      </c>
      <c r="O281" s="374" t="s">
        <v>252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13.124935079965974</v>
      </c>
      <c r="S281" s="373">
        <f t="shared" si="133"/>
        <v>0</v>
      </c>
      <c r="T281" s="300"/>
      <c r="U281" s="375" t="s">
        <v>252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252</v>
      </c>
      <c r="Z281" s="377">
        <f t="shared" si="135"/>
        <v>0</v>
      </c>
    </row>
    <row r="282" spans="1:26">
      <c r="A282" s="355" t="s">
        <v>253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13.276873685530145</v>
      </c>
      <c r="K282" s="372">
        <f t="shared" si="138"/>
        <v>13.577013309062902</v>
      </c>
      <c r="L282" s="372">
        <f t="shared" si="138"/>
        <v>13.801627806165115</v>
      </c>
      <c r="M282" s="373">
        <f t="shared" si="138"/>
        <v>0</v>
      </c>
      <c r="O282" s="374" t="s">
        <v>253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12.983418018337233</v>
      </c>
      <c r="S282" s="373">
        <f t="shared" si="133"/>
        <v>0</v>
      </c>
      <c r="T282" s="300"/>
      <c r="U282" s="375" t="s">
        <v>253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253</v>
      </c>
      <c r="Z282" s="377">
        <f t="shared" si="135"/>
        <v>0</v>
      </c>
    </row>
    <row r="283" spans="1:26">
      <c r="A283" s="355" t="s">
        <v>254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254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254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254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10.959881283133125</v>
      </c>
      <c r="K284" s="372">
        <f t="shared" si="140"/>
        <v>11.187355476175115</v>
      </c>
      <c r="L284" s="372">
        <f t="shared" si="140"/>
        <v>11.33647829670654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10.689414019252913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255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12.550081068219255</v>
      </c>
      <c r="K285" s="379">
        <f t="shared" si="141"/>
        <v>12.746374477645384</v>
      </c>
      <c r="L285" s="379">
        <f t="shared" si="141"/>
        <v>12.882416985210014</v>
      </c>
      <c r="M285" s="380">
        <f t="shared" si="141"/>
        <v>0</v>
      </c>
      <c r="O285" s="381" t="s">
        <v>255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12.414123177712636</v>
      </c>
      <c r="S285" s="380">
        <f t="shared" si="133"/>
        <v>0</v>
      </c>
      <c r="T285" s="300"/>
      <c r="U285" s="382" t="s">
        <v>255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255</v>
      </c>
      <c r="Z285" s="384">
        <f t="shared" si="135"/>
        <v>0</v>
      </c>
    </row>
    <row r="287" spans="1:26" ht="22.5">
      <c r="A287" s="385" t="s">
        <v>261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126</v>
      </c>
      <c r="T287" s="240"/>
      <c r="U287" s="240"/>
      <c r="V287" s="240"/>
      <c r="W287" s="386" t="s">
        <v>126</v>
      </c>
      <c r="X287" s="240"/>
      <c r="Y287" s="240"/>
      <c r="Z287" s="386" t="s">
        <v>126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126</v>
      </c>
      <c r="M288" s="389"/>
      <c r="N288" s="391"/>
      <c r="O288" s="392">
        <v>2004</v>
      </c>
      <c r="P288" s="393" t="s">
        <v>229</v>
      </c>
      <c r="Q288" s="393"/>
      <c r="R288" s="393"/>
      <c r="S288" s="393"/>
      <c r="T288" s="391"/>
      <c r="U288" s="392">
        <v>2004</v>
      </c>
      <c r="V288" s="393" t="s">
        <v>230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232</v>
      </c>
      <c r="C289" s="395" t="s">
        <v>233</v>
      </c>
      <c r="D289" s="395" t="s">
        <v>234</v>
      </c>
      <c r="E289" s="395" t="s">
        <v>262</v>
      </c>
      <c r="F289" s="395" t="s">
        <v>236</v>
      </c>
      <c r="G289" s="395" t="s">
        <v>237</v>
      </c>
      <c r="H289" s="395" t="s">
        <v>238</v>
      </c>
      <c r="I289" s="395" t="s">
        <v>239</v>
      </c>
      <c r="J289" s="395" t="s">
        <v>240</v>
      </c>
      <c r="K289" s="395" t="s">
        <v>241</v>
      </c>
      <c r="L289" s="395" t="s">
        <v>242</v>
      </c>
      <c r="M289" s="396" t="s">
        <v>243</v>
      </c>
      <c r="N289" s="391"/>
      <c r="O289" s="397"/>
      <c r="P289" s="398" t="s">
        <v>244</v>
      </c>
      <c r="Q289" s="398" t="s">
        <v>245</v>
      </c>
      <c r="R289" s="398" t="s">
        <v>246</v>
      </c>
      <c r="S289" s="399" t="s">
        <v>247</v>
      </c>
      <c r="T289" s="391"/>
      <c r="U289" s="397"/>
      <c r="V289" s="398" t="s">
        <v>248</v>
      </c>
      <c r="W289" s="399" t="s">
        <v>249</v>
      </c>
      <c r="X289" s="391"/>
      <c r="Y289" s="397"/>
      <c r="Z289" s="400" t="s">
        <v>250</v>
      </c>
    </row>
    <row r="290" spans="1:26" ht="14.25" thickBot="1">
      <c r="A290" s="401" t="s">
        <v>251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251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251</v>
      </c>
      <c r="V290" s="406">
        <v>3.3315866000000001</v>
      </c>
      <c r="W290" s="407">
        <v>3.9074479000000002</v>
      </c>
      <c r="X290" s="391"/>
      <c r="Y290" s="405" t="s">
        <v>251</v>
      </c>
      <c r="Z290" s="404">
        <v>3.6171804117647062</v>
      </c>
    </row>
    <row r="291" spans="1:26" ht="13.5">
      <c r="A291" s="408" t="s">
        <v>252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252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252</v>
      </c>
      <c r="V291" s="412">
        <v>3.9250651000000003</v>
      </c>
      <c r="W291" s="413">
        <v>4.5897571500000014</v>
      </c>
      <c r="X291" s="391"/>
      <c r="Y291" s="411" t="s">
        <v>252</v>
      </c>
      <c r="Z291" s="414">
        <v>4.0686274509803928</v>
      </c>
    </row>
    <row r="292" spans="1:26" ht="13.5">
      <c r="A292" s="408" t="s">
        <v>253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253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253</v>
      </c>
      <c r="V292" s="409">
        <v>3.7435715200000006</v>
      </c>
      <c r="W292" s="410">
        <v>4.3200341600000005</v>
      </c>
      <c r="X292" s="391"/>
      <c r="Y292" s="411" t="s">
        <v>253</v>
      </c>
      <c r="Z292" s="414">
        <v>4.1083262745098041</v>
      </c>
    </row>
    <row r="293" spans="1:26" ht="13.5">
      <c r="A293" s="408" t="s">
        <v>254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254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254</v>
      </c>
      <c r="V293" s="409">
        <v>3.9977361000000005</v>
      </c>
      <c r="W293" s="410">
        <v>3.8807596800000002</v>
      </c>
      <c r="X293" s="391"/>
      <c r="Y293" s="411" t="s">
        <v>254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255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255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255</v>
      </c>
      <c r="V295" s="417">
        <v>3.3349349000000004</v>
      </c>
      <c r="W295" s="418">
        <v>3.8676092799999999</v>
      </c>
      <c r="X295" s="391"/>
      <c r="Y295" s="405" t="s">
        <v>255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126</v>
      </c>
      <c r="N297" s="391"/>
      <c r="O297" s="392">
        <v>2005</v>
      </c>
      <c r="P297" s="393" t="s">
        <v>229</v>
      </c>
      <c r="Q297" s="393"/>
      <c r="R297" s="393"/>
      <c r="S297" s="393"/>
      <c r="T297" s="391"/>
      <c r="U297" s="392">
        <v>2005</v>
      </c>
      <c r="V297" s="393" t="s">
        <v>230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232</v>
      </c>
      <c r="C298" s="395" t="s">
        <v>233</v>
      </c>
      <c r="D298" s="395" t="s">
        <v>234</v>
      </c>
      <c r="E298" s="395" t="s">
        <v>262</v>
      </c>
      <c r="F298" s="395" t="s">
        <v>236</v>
      </c>
      <c r="G298" s="395" t="s">
        <v>237</v>
      </c>
      <c r="H298" s="395" t="s">
        <v>238</v>
      </c>
      <c r="I298" s="395" t="s">
        <v>239</v>
      </c>
      <c r="J298" s="395" t="s">
        <v>240</v>
      </c>
      <c r="K298" s="395" t="s">
        <v>241</v>
      </c>
      <c r="L298" s="395" t="s">
        <v>242</v>
      </c>
      <c r="M298" s="396" t="s">
        <v>243</v>
      </c>
      <c r="N298" s="391"/>
      <c r="O298" s="397"/>
      <c r="P298" s="398" t="s">
        <v>244</v>
      </c>
      <c r="Q298" s="398" t="s">
        <v>245</v>
      </c>
      <c r="R298" s="398" t="s">
        <v>246</v>
      </c>
      <c r="S298" s="399" t="s">
        <v>247</v>
      </c>
      <c r="T298" s="391"/>
      <c r="U298" s="397"/>
      <c r="V298" s="398" t="s">
        <v>248</v>
      </c>
      <c r="W298" s="399" t="s">
        <v>249</v>
      </c>
      <c r="X298" s="391"/>
      <c r="Y298" s="397"/>
      <c r="Z298" s="400" t="s">
        <v>250</v>
      </c>
    </row>
    <row r="299" spans="1:26" ht="14.25" thickBot="1">
      <c r="A299" s="401" t="s">
        <v>251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251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251</v>
      </c>
      <c r="V299" s="406">
        <v>4.2741797999999998</v>
      </c>
      <c r="W299" s="407">
        <v>4.1972801999999998</v>
      </c>
      <c r="X299" s="391"/>
      <c r="Y299" s="405" t="s">
        <v>251</v>
      </c>
      <c r="Z299" s="422">
        <v>4.1524159705882351</v>
      </c>
    </row>
    <row r="300" spans="1:26">
      <c r="A300" s="408" t="s">
        <v>252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252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252</v>
      </c>
      <c r="V300" s="412">
        <v>4.92827445</v>
      </c>
      <c r="W300" s="413">
        <v>4.8969937500000009</v>
      </c>
      <c r="X300" s="391"/>
      <c r="Y300" s="411" t="s">
        <v>252</v>
      </c>
      <c r="Z300" s="410">
        <v>4.8158107843137259</v>
      </c>
    </row>
    <row r="301" spans="1:26">
      <c r="A301" s="408" t="s">
        <v>253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253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253</v>
      </c>
      <c r="V301" s="409">
        <v>4.5932114799999999</v>
      </c>
      <c r="W301" s="410">
        <v>4.5736677999999999</v>
      </c>
      <c r="X301" s="391"/>
      <c r="Y301" s="411" t="s">
        <v>253</v>
      </c>
      <c r="Z301" s="410">
        <v>4.4922086274509798</v>
      </c>
    </row>
    <row r="302" spans="1:26">
      <c r="A302" s="408" t="s">
        <v>254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254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254</v>
      </c>
      <c r="V302" s="409">
        <v>3.5448181200000004</v>
      </c>
      <c r="W302" s="410">
        <v>4.12146846</v>
      </c>
      <c r="X302" s="391"/>
      <c r="Y302" s="411" t="s">
        <v>254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255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255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255</v>
      </c>
      <c r="V304" s="417">
        <v>4.1429718400000004</v>
      </c>
      <c r="W304" s="418">
        <v>4.0836431100000006</v>
      </c>
      <c r="X304" s="391"/>
      <c r="Y304" s="405" t="s">
        <v>255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126</v>
      </c>
      <c r="N306" s="391"/>
      <c r="O306" s="392">
        <v>2006</v>
      </c>
      <c r="P306" s="393" t="s">
        <v>229</v>
      </c>
      <c r="Q306" s="393"/>
      <c r="R306" s="393"/>
      <c r="S306" s="393"/>
      <c r="T306" s="391"/>
      <c r="U306" s="392">
        <v>2006</v>
      </c>
      <c r="V306" s="393" t="s">
        <v>230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232</v>
      </c>
      <c r="C307" s="425" t="s">
        <v>233</v>
      </c>
      <c r="D307" s="425" t="s">
        <v>234</v>
      </c>
      <c r="E307" s="425" t="s">
        <v>235</v>
      </c>
      <c r="F307" s="425" t="s">
        <v>236</v>
      </c>
      <c r="G307" s="425" t="s">
        <v>237</v>
      </c>
      <c r="H307" s="425" t="s">
        <v>238</v>
      </c>
      <c r="I307" s="425" t="s">
        <v>239</v>
      </c>
      <c r="J307" s="425" t="s">
        <v>240</v>
      </c>
      <c r="K307" s="425" t="s">
        <v>241</v>
      </c>
      <c r="L307" s="425" t="s">
        <v>242</v>
      </c>
      <c r="M307" s="426" t="s">
        <v>243</v>
      </c>
      <c r="N307" s="391"/>
      <c r="O307" s="397"/>
      <c r="P307" s="398" t="s">
        <v>244</v>
      </c>
      <c r="Q307" s="398" t="s">
        <v>245</v>
      </c>
      <c r="R307" s="398" t="s">
        <v>246</v>
      </c>
      <c r="S307" s="399" t="s">
        <v>247</v>
      </c>
      <c r="T307" s="391"/>
      <c r="U307" s="397"/>
      <c r="V307" s="398" t="s">
        <v>248</v>
      </c>
      <c r="W307" s="399" t="s">
        <v>249</v>
      </c>
      <c r="X307" s="391"/>
      <c r="Y307" s="397"/>
      <c r="Z307" s="400" t="s">
        <v>250</v>
      </c>
    </row>
    <row r="308" spans="1:28" ht="13.5" thickBot="1">
      <c r="A308" s="427" t="s">
        <v>251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251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251</v>
      </c>
      <c r="V308" s="406">
        <v>4.3606657999999996</v>
      </c>
      <c r="W308" s="407">
        <v>4.3018448999999999</v>
      </c>
      <c r="X308" s="391"/>
      <c r="Y308" s="405" t="s">
        <v>251</v>
      </c>
      <c r="Z308" s="406">
        <v>4.3331236559999997</v>
      </c>
    </row>
    <row r="309" spans="1:28">
      <c r="A309" s="411" t="s">
        <v>252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252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252</v>
      </c>
      <c r="V309" s="412">
        <v>5.1950965</v>
      </c>
      <c r="W309" s="413">
        <v>5.1025452500000004</v>
      </c>
      <c r="X309" s="391"/>
      <c r="Y309" s="411" t="s">
        <v>252</v>
      </c>
      <c r="Z309" s="412">
        <v>5.1515040499999998</v>
      </c>
    </row>
    <row r="310" spans="1:28">
      <c r="A310" s="411" t="s">
        <v>253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253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253</v>
      </c>
      <c r="V310" s="409">
        <v>4.8714858400000001</v>
      </c>
      <c r="W310" s="410">
        <v>4.8573954000000006</v>
      </c>
      <c r="X310" s="391"/>
      <c r="Y310" s="411" t="s">
        <v>253</v>
      </c>
      <c r="Z310" s="409">
        <v>4.86459376</v>
      </c>
    </row>
    <row r="311" spans="1:28">
      <c r="A311" s="411" t="s">
        <v>254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254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254</v>
      </c>
      <c r="V311" s="409">
        <v>3.8396403000000001</v>
      </c>
      <c r="W311" s="410">
        <v>4.0792393800000006</v>
      </c>
      <c r="X311" s="391"/>
      <c r="Y311" s="411" t="s">
        <v>254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255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255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255</v>
      </c>
      <c r="V313" s="417">
        <v>4.2182185900000002</v>
      </c>
      <c r="W313" s="418">
        <v>4.1969454500000003</v>
      </c>
      <c r="X313" s="391"/>
      <c r="Y313" s="405" t="s">
        <v>255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126</v>
      </c>
      <c r="N315" s="391"/>
      <c r="O315" s="392">
        <v>2007</v>
      </c>
      <c r="P315" s="393" t="s">
        <v>229</v>
      </c>
      <c r="Q315" s="393"/>
      <c r="R315" s="393"/>
      <c r="S315" s="393"/>
      <c r="T315" s="391"/>
      <c r="U315" s="392">
        <v>2007</v>
      </c>
      <c r="V315" s="393" t="s">
        <v>230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232</v>
      </c>
      <c r="C316" s="425" t="s">
        <v>233</v>
      </c>
      <c r="D316" s="425" t="s">
        <v>234</v>
      </c>
      <c r="E316" s="425" t="s">
        <v>235</v>
      </c>
      <c r="F316" s="425" t="s">
        <v>236</v>
      </c>
      <c r="G316" s="425" t="s">
        <v>237</v>
      </c>
      <c r="H316" s="425" t="s">
        <v>238</v>
      </c>
      <c r="I316" s="425" t="s">
        <v>239</v>
      </c>
      <c r="J316" s="425" t="s">
        <v>240</v>
      </c>
      <c r="K316" s="425" t="s">
        <v>241</v>
      </c>
      <c r="L316" s="425" t="s">
        <v>242</v>
      </c>
      <c r="M316" s="426" t="s">
        <v>243</v>
      </c>
      <c r="N316" s="391"/>
      <c r="O316" s="429"/>
      <c r="P316" s="425" t="s">
        <v>244</v>
      </c>
      <c r="Q316" s="425" t="s">
        <v>245</v>
      </c>
      <c r="R316" s="425" t="s">
        <v>246</v>
      </c>
      <c r="S316" s="426" t="s">
        <v>247</v>
      </c>
      <c r="T316" s="391"/>
      <c r="U316" s="429"/>
      <c r="V316" s="425" t="s">
        <v>248</v>
      </c>
      <c r="W316" s="426" t="s">
        <v>249</v>
      </c>
      <c r="X316" s="391"/>
      <c r="Y316" s="397"/>
      <c r="Z316" s="399" t="s">
        <v>250</v>
      </c>
      <c r="AB316" s="246"/>
    </row>
    <row r="317" spans="1:28" ht="13.5" thickBot="1">
      <c r="A317" s="430" t="s">
        <v>251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251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251</v>
      </c>
      <c r="V317" s="406">
        <f>V186*B432</f>
        <v>4.0776369705882356</v>
      </c>
      <c r="W317" s="407">
        <f>W186*B432</f>
        <v>3.9317417558823529</v>
      </c>
      <c r="X317" s="391"/>
      <c r="Y317" s="405" t="s">
        <v>251</v>
      </c>
      <c r="Z317" s="406">
        <f>Z186*B432</f>
        <v>4.0021973588235289</v>
      </c>
      <c r="AB317" s="246"/>
    </row>
    <row r="318" spans="1:28" ht="13.5" thickBot="1">
      <c r="A318" s="434" t="s">
        <v>252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252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252</v>
      </c>
      <c r="V318" s="406">
        <f>V187*B434</f>
        <v>4.8016513794117648</v>
      </c>
      <c r="W318" s="407">
        <f>W187*B434</f>
        <v>4.5870374323529415</v>
      </c>
      <c r="X318" s="391"/>
      <c r="Y318" s="411" t="s">
        <v>252</v>
      </c>
      <c r="Z318" s="406">
        <f>Z187*B434</f>
        <v>4.6933340450980401</v>
      </c>
      <c r="AA318" s="246"/>
      <c r="AB318" s="246"/>
    </row>
    <row r="319" spans="1:28" ht="13.5" thickBot="1">
      <c r="A319" s="408" t="s">
        <v>253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253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253</v>
      </c>
      <c r="V319" s="406">
        <f>V188*B435</f>
        <v>4.7351092892156865</v>
      </c>
      <c r="W319" s="407">
        <f>W188*B435</f>
        <v>4.5663361960784314</v>
      </c>
      <c r="X319" s="391"/>
      <c r="Y319" s="411" t="s">
        <v>253</v>
      </c>
      <c r="Z319" s="406">
        <f>Z188*B435</f>
        <v>4.6500379950980397</v>
      </c>
      <c r="AB319" s="246"/>
    </row>
    <row r="320" spans="1:28" ht="13.5" thickBot="1">
      <c r="A320" s="408" t="s">
        <v>254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254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254</v>
      </c>
      <c r="V320" s="406">
        <f>V189*B436</f>
        <v>4.0061165294117655</v>
      </c>
      <c r="W320" s="407">
        <f>W189*B436</f>
        <v>3.9322889999999999</v>
      </c>
      <c r="X320" s="391"/>
      <c r="Y320" s="411" t="s">
        <v>254</v>
      </c>
      <c r="Z320" s="406">
        <f>Z189*B436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V190*B437</f>
        <v>3.2686245</v>
      </c>
      <c r="W321" s="407">
        <f>W190*B437</f>
        <v>3.2152270000000001</v>
      </c>
      <c r="X321" s="391"/>
      <c r="Y321" s="411" t="s">
        <v>101</v>
      </c>
      <c r="Z321" s="406">
        <f>Z190*B437</f>
        <v>3.2399964558823533</v>
      </c>
      <c r="AB321" s="246"/>
    </row>
    <row r="322" spans="1:28" ht="13.5" thickBot="1">
      <c r="A322" s="416" t="s">
        <v>255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255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255</v>
      </c>
      <c r="V322" s="406">
        <f>V191*B438</f>
        <v>3.9518932470588237</v>
      </c>
      <c r="W322" s="407">
        <f>W191*B438</f>
        <v>3.9043782470588235</v>
      </c>
      <c r="X322" s="391"/>
      <c r="Y322" s="405" t="s">
        <v>255</v>
      </c>
      <c r="Z322" s="406">
        <f>Z191*B438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126</v>
      </c>
      <c r="N324" s="391"/>
      <c r="O324" s="392">
        <v>2008</v>
      </c>
      <c r="P324" s="393" t="s">
        <v>229</v>
      </c>
      <c r="Q324" s="393"/>
      <c r="R324" s="393"/>
      <c r="S324" s="393"/>
      <c r="T324" s="391"/>
      <c r="U324" s="392">
        <v>2008</v>
      </c>
      <c r="V324" s="393" t="s">
        <v>230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232</v>
      </c>
      <c r="C325" s="425" t="s">
        <v>233</v>
      </c>
      <c r="D325" s="425" t="s">
        <v>234</v>
      </c>
      <c r="E325" s="425" t="s">
        <v>235</v>
      </c>
      <c r="F325" s="425" t="s">
        <v>236</v>
      </c>
      <c r="G325" s="425" t="s">
        <v>237</v>
      </c>
      <c r="H325" s="425" t="s">
        <v>238</v>
      </c>
      <c r="I325" s="425" t="s">
        <v>239</v>
      </c>
      <c r="J325" s="425" t="s">
        <v>240</v>
      </c>
      <c r="K325" s="425" t="s">
        <v>241</v>
      </c>
      <c r="L325" s="425" t="s">
        <v>242</v>
      </c>
      <c r="M325" s="426" t="s">
        <v>243</v>
      </c>
      <c r="N325" s="391"/>
      <c r="O325" s="429"/>
      <c r="P325" s="425" t="s">
        <v>244</v>
      </c>
      <c r="Q325" s="425" t="s">
        <v>245</v>
      </c>
      <c r="R325" s="425" t="s">
        <v>246</v>
      </c>
      <c r="S325" s="426" t="s">
        <v>247</v>
      </c>
      <c r="T325" s="391"/>
      <c r="U325" s="429"/>
      <c r="V325" s="425" t="s">
        <v>248</v>
      </c>
      <c r="W325" s="426" t="s">
        <v>249</v>
      </c>
      <c r="X325" s="391"/>
      <c r="Y325" s="397"/>
      <c r="Z325" s="399" t="s">
        <v>250</v>
      </c>
      <c r="AA325" s="246"/>
      <c r="AB325" s="246"/>
    </row>
    <row r="326" spans="1:28" ht="13.5" thickBot="1">
      <c r="A326" s="430" t="s">
        <v>251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251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251</v>
      </c>
      <c r="V326" s="406">
        <f>V195*B432</f>
        <v>4.1007601470588231</v>
      </c>
      <c r="W326" s="406">
        <f>W195*B432</f>
        <v>4.0820955882352941</v>
      </c>
      <c r="X326" s="391"/>
      <c r="Y326" s="405" t="s">
        <v>251</v>
      </c>
      <c r="Z326" s="406">
        <f>Z195*B432</f>
        <v>4.0916590000000008</v>
      </c>
      <c r="AA326" s="246"/>
      <c r="AB326" s="246"/>
    </row>
    <row r="327" spans="1:28" ht="15" customHeight="1" thickBot="1">
      <c r="A327" s="434" t="s">
        <v>252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252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252</v>
      </c>
      <c r="V327" s="406">
        <f>V196*B434</f>
        <v>4.7144876813725496</v>
      </c>
      <c r="W327" s="406">
        <f>W196*B434</f>
        <v>4.7746849980392163</v>
      </c>
      <c r="X327" s="391"/>
      <c r="Y327" s="411" t="s">
        <v>252</v>
      </c>
      <c r="Z327" s="406">
        <f>Z196*B434</f>
        <v>4.7426192539215686</v>
      </c>
      <c r="AA327" s="246"/>
      <c r="AB327" s="246"/>
    </row>
    <row r="328" spans="1:28" ht="13.5" thickBot="1">
      <c r="A328" s="408" t="s">
        <v>253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253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253</v>
      </c>
      <c r="V328" s="406">
        <f>V197*B435</f>
        <v>4.664502926470588</v>
      </c>
      <c r="W328" s="406">
        <f>W197*B435</f>
        <v>4.7685887500000002</v>
      </c>
      <c r="X328" s="391"/>
      <c r="Y328" s="411" t="s">
        <v>253</v>
      </c>
      <c r="Z328" s="406">
        <f>Z197*B435</f>
        <v>4.7167608872549014</v>
      </c>
      <c r="AA328" s="246"/>
    </row>
    <row r="329" spans="1:28" ht="13.5" thickBot="1">
      <c r="A329" s="408" t="s">
        <v>254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254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254</v>
      </c>
      <c r="V329" s="406">
        <f>V198*B436</f>
        <v>3.9633940588235297</v>
      </c>
      <c r="W329" s="406">
        <f>W198*B436</f>
        <v>4.1644905882352941</v>
      </c>
      <c r="X329" s="391"/>
      <c r="Y329" s="411" t="s">
        <v>254</v>
      </c>
      <c r="Z329" s="406">
        <f>Z198*B436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V199*B437</f>
        <v>3.3304695000000004</v>
      </c>
      <c r="W330" s="406">
        <f>W199*B437</f>
        <v>3.2969161029411764</v>
      </c>
      <c r="X330" s="391"/>
      <c r="Y330" s="411" t="s">
        <v>101</v>
      </c>
      <c r="Z330" s="406">
        <f>Z199*B437</f>
        <v>3.3132284852941178</v>
      </c>
    </row>
    <row r="331" spans="1:28" ht="13.5" thickBot="1">
      <c r="A331" s="416" t="s">
        <v>255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255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255</v>
      </c>
      <c r="V331" s="406">
        <f>V200*B438</f>
        <v>4.028483329411765</v>
      </c>
      <c r="W331" s="406">
        <f>W200*B438</f>
        <v>4.0142376823529418</v>
      </c>
      <c r="X331" s="391"/>
      <c r="Y331" s="405" t="s">
        <v>255</v>
      </c>
      <c r="Z331" s="406">
        <f>Z200*B438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263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126</v>
      </c>
      <c r="N333" s="391"/>
      <c r="O333" s="392">
        <v>2009</v>
      </c>
      <c r="P333" s="393" t="s">
        <v>229</v>
      </c>
      <c r="Q333" s="393"/>
      <c r="R333" s="393"/>
      <c r="S333" s="393"/>
      <c r="T333" s="391"/>
      <c r="U333" s="392">
        <v>2009</v>
      </c>
      <c r="V333" s="393" t="s">
        <v>230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232</v>
      </c>
      <c r="C334" s="425" t="s">
        <v>233</v>
      </c>
      <c r="D334" s="425" t="s">
        <v>234</v>
      </c>
      <c r="E334" s="425" t="s">
        <v>235</v>
      </c>
      <c r="F334" s="425" t="s">
        <v>236</v>
      </c>
      <c r="G334" s="425" t="s">
        <v>237</v>
      </c>
      <c r="H334" s="425" t="s">
        <v>238</v>
      </c>
      <c r="I334" s="425" t="s">
        <v>239</v>
      </c>
      <c r="J334" s="425" t="s">
        <v>240</v>
      </c>
      <c r="K334" s="425" t="s">
        <v>241</v>
      </c>
      <c r="L334" s="425" t="s">
        <v>242</v>
      </c>
      <c r="M334" s="426" t="s">
        <v>243</v>
      </c>
      <c r="N334" s="391"/>
      <c r="O334" s="429"/>
      <c r="P334" s="425" t="s">
        <v>244</v>
      </c>
      <c r="Q334" s="425" t="s">
        <v>245</v>
      </c>
      <c r="R334" s="425" t="s">
        <v>246</v>
      </c>
      <c r="S334" s="426" t="s">
        <v>247</v>
      </c>
      <c r="T334" s="391"/>
      <c r="U334" s="429"/>
      <c r="V334" s="425" t="s">
        <v>248</v>
      </c>
      <c r="W334" s="426" t="s">
        <v>249</v>
      </c>
      <c r="X334" s="391"/>
      <c r="Y334" s="397"/>
      <c r="Z334" s="399" t="s">
        <v>250</v>
      </c>
      <c r="AA334" s="246"/>
    </row>
    <row r="335" spans="1:28" ht="13.5" thickBot="1">
      <c r="A335" s="430" t="s">
        <v>251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251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251</v>
      </c>
      <c r="V335" s="406">
        <f>V204*B432</f>
        <v>4.7136237352941182</v>
      </c>
      <c r="W335" s="406">
        <f>W204*B432</f>
        <v>4.630192411764706</v>
      </c>
      <c r="X335" s="391"/>
      <c r="Y335" s="405" t="s">
        <v>251</v>
      </c>
      <c r="Z335" s="406">
        <f>Z204*B432</f>
        <v>4.672059676470588</v>
      </c>
      <c r="AA335" s="246"/>
    </row>
    <row r="336" spans="1:28" ht="13.5" thickBot="1">
      <c r="A336" s="434" t="s">
        <v>252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252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252</v>
      </c>
      <c r="V336" s="406">
        <f>V205*B434</f>
        <v>5.459579615686275</v>
      </c>
      <c r="W336" s="406">
        <f>W205*B434</f>
        <v>5.5508449980392163</v>
      </c>
      <c r="X336" s="391"/>
      <c r="Y336" s="411" t="s">
        <v>252</v>
      </c>
      <c r="Z336" s="406">
        <f>Z205*B434</f>
        <v>5.5027154686274509</v>
      </c>
      <c r="AA336" s="246"/>
    </row>
    <row r="337" spans="1:28" ht="13.5" thickBot="1">
      <c r="A337" s="408" t="s">
        <v>253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253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253</v>
      </c>
      <c r="V337" s="406">
        <f>V206*B435</f>
        <v>5.5558926519607841</v>
      </c>
      <c r="W337" s="406">
        <f>W206*B435</f>
        <v>5.655425205882354</v>
      </c>
      <c r="X337" s="391"/>
      <c r="Y337" s="411" t="s">
        <v>253</v>
      </c>
      <c r="Z337" s="406">
        <f>Z206*B435</f>
        <v>5.612713848039216</v>
      </c>
      <c r="AA337" s="246"/>
    </row>
    <row r="338" spans="1:28" ht="13.5" thickBot="1">
      <c r="A338" s="408" t="s">
        <v>254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254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254</v>
      </c>
      <c r="V338" s="406">
        <f>V207*B436</f>
        <v>4.4158944705882357</v>
      </c>
      <c r="W338" s="406">
        <f>W207*B436</f>
        <v>4.2385865294117648</v>
      </c>
      <c r="X338" s="391"/>
      <c r="Y338" s="411" t="s">
        <v>254</v>
      </c>
      <c r="Z338" s="406">
        <f>Z207*B436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V208*B437</f>
        <v>3.7893187352941173</v>
      </c>
      <c r="W339" s="406">
        <f>W208*B437</f>
        <v>3.5650013676470591</v>
      </c>
      <c r="X339" s="391"/>
      <c r="Y339" s="411" t="s">
        <v>101</v>
      </c>
      <c r="Z339" s="406">
        <f>Z208*B437</f>
        <v>3.6707204852941175</v>
      </c>
      <c r="AA339" s="246"/>
    </row>
    <row r="340" spans="1:28" ht="13.5" thickBot="1">
      <c r="A340" s="416" t="s">
        <v>255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255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255</v>
      </c>
      <c r="V340" s="406">
        <f>V209*B438</f>
        <v>4.5290443058823531</v>
      </c>
      <c r="W340" s="406">
        <f>W209*B438</f>
        <v>4.5986992470588239</v>
      </c>
      <c r="X340" s="391"/>
      <c r="Y340" s="405" t="s">
        <v>255</v>
      </c>
      <c r="Z340" s="406">
        <f>Z209*B438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263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126</v>
      </c>
      <c r="N342" s="391"/>
      <c r="O342" s="392">
        <v>2010</v>
      </c>
      <c r="P342" s="393" t="s">
        <v>229</v>
      </c>
      <c r="Q342" s="393"/>
      <c r="R342" s="393"/>
      <c r="S342" s="393"/>
      <c r="T342" s="391"/>
      <c r="U342" s="392">
        <v>2010</v>
      </c>
      <c r="V342" s="393" t="s">
        <v>230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232</v>
      </c>
      <c r="C343" s="425" t="s">
        <v>233</v>
      </c>
      <c r="D343" s="425" t="s">
        <v>234</v>
      </c>
      <c r="E343" s="425" t="s">
        <v>235</v>
      </c>
      <c r="F343" s="425" t="s">
        <v>236</v>
      </c>
      <c r="G343" s="425" t="s">
        <v>237</v>
      </c>
      <c r="H343" s="425" t="s">
        <v>238</v>
      </c>
      <c r="I343" s="425" t="s">
        <v>239</v>
      </c>
      <c r="J343" s="425" t="s">
        <v>240</v>
      </c>
      <c r="K343" s="425" t="s">
        <v>241</v>
      </c>
      <c r="L343" s="425" t="s">
        <v>242</v>
      </c>
      <c r="M343" s="426" t="s">
        <v>243</v>
      </c>
      <c r="N343" s="391"/>
      <c r="O343" s="429"/>
      <c r="P343" s="425" t="s">
        <v>244</v>
      </c>
      <c r="Q343" s="425" t="s">
        <v>245</v>
      </c>
      <c r="R343" s="425" t="s">
        <v>246</v>
      </c>
      <c r="S343" s="426" t="s">
        <v>247</v>
      </c>
      <c r="T343" s="391"/>
      <c r="U343" s="429"/>
      <c r="V343" s="425" t="s">
        <v>248</v>
      </c>
      <c r="W343" s="426" t="s">
        <v>249</v>
      </c>
      <c r="X343" s="391"/>
      <c r="Y343" s="429"/>
      <c r="Z343" s="426" t="s">
        <v>250</v>
      </c>
      <c r="AA343" s="246"/>
      <c r="AB343" s="246"/>
    </row>
    <row r="344" spans="1:28" ht="13.5" thickBot="1">
      <c r="A344" s="430" t="s">
        <v>251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251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251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251</v>
      </c>
      <c r="Z344" s="409">
        <f>Z213*0.521</f>
        <v>4.6352287137254891</v>
      </c>
      <c r="AA344" s="246"/>
      <c r="AB344" s="246"/>
    </row>
    <row r="345" spans="1:28">
      <c r="A345" s="434" t="s">
        <v>252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252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252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252</v>
      </c>
      <c r="Z345" s="409">
        <f>Z214*0.55</f>
        <v>5.365264019607844</v>
      </c>
      <c r="AA345" s="246"/>
      <c r="AB345" s="246"/>
    </row>
    <row r="346" spans="1:28">
      <c r="A346" s="408" t="s">
        <v>253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253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253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253</v>
      </c>
      <c r="Z346" s="409">
        <f>Z215*0.52</f>
        <v>5.1141892941176472</v>
      </c>
      <c r="AA346" s="246"/>
      <c r="AB346" s="246"/>
    </row>
    <row r="347" spans="1:28">
      <c r="A347" s="408" t="s">
        <v>254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254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254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254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255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255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255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255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263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126</v>
      </c>
      <c r="N351" s="391"/>
      <c r="O351" s="392">
        <v>2011</v>
      </c>
      <c r="P351" s="393" t="s">
        <v>229</v>
      </c>
      <c r="Q351" s="393"/>
      <c r="R351" s="393"/>
      <c r="S351" s="393"/>
      <c r="T351" s="391"/>
      <c r="U351" s="392">
        <v>2011</v>
      </c>
      <c r="V351" s="393" t="s">
        <v>230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232</v>
      </c>
      <c r="C352" s="398" t="s">
        <v>233</v>
      </c>
      <c r="D352" s="398" t="s">
        <v>234</v>
      </c>
      <c r="E352" s="398" t="s">
        <v>235</v>
      </c>
      <c r="F352" s="398" t="s">
        <v>236</v>
      </c>
      <c r="G352" s="398" t="s">
        <v>237</v>
      </c>
      <c r="H352" s="398" t="s">
        <v>238</v>
      </c>
      <c r="I352" s="398" t="s">
        <v>239</v>
      </c>
      <c r="J352" s="398" t="s">
        <v>240</v>
      </c>
      <c r="K352" s="398" t="s">
        <v>241</v>
      </c>
      <c r="L352" s="398" t="s">
        <v>242</v>
      </c>
      <c r="M352" s="399" t="s">
        <v>243</v>
      </c>
      <c r="N352" s="391"/>
      <c r="O352" s="429"/>
      <c r="P352" s="425" t="s">
        <v>244</v>
      </c>
      <c r="Q352" s="425" t="s">
        <v>245</v>
      </c>
      <c r="R352" s="425" t="s">
        <v>246</v>
      </c>
      <c r="S352" s="426" t="s">
        <v>247</v>
      </c>
      <c r="T352" s="391"/>
      <c r="U352" s="397"/>
      <c r="V352" s="425" t="s">
        <v>248</v>
      </c>
      <c r="W352" s="426" t="s">
        <v>249</v>
      </c>
      <c r="X352" s="391"/>
      <c r="Y352" s="397"/>
      <c r="Z352" s="426" t="s">
        <v>250</v>
      </c>
    </row>
    <row r="353" spans="1:28" ht="13.5" thickBot="1">
      <c r="A353" s="427" t="s">
        <v>251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251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251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251</v>
      </c>
      <c r="Z353" s="406">
        <f>Z222*0.507</f>
        <v>5.6275309999999994</v>
      </c>
    </row>
    <row r="354" spans="1:28">
      <c r="A354" s="437" t="s">
        <v>252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252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252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252</v>
      </c>
      <c r="Z354" s="412">
        <f>Z223*0.539</f>
        <v>6.6026041529411774</v>
      </c>
    </row>
    <row r="355" spans="1:28">
      <c r="A355" s="408" t="s">
        <v>253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253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253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253</v>
      </c>
      <c r="Z355" s="409">
        <f>Z224*0.535</f>
        <v>6.8463504166666667</v>
      </c>
    </row>
    <row r="356" spans="1:28">
      <c r="A356" s="408" t="s">
        <v>254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254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254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254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255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255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255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255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263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126</v>
      </c>
      <c r="N360" s="391"/>
      <c r="O360" s="392">
        <v>2012</v>
      </c>
      <c r="P360" s="393" t="s">
        <v>229</v>
      </c>
      <c r="Q360" s="393"/>
      <c r="R360" s="393"/>
      <c r="S360" s="393"/>
      <c r="T360" s="391"/>
      <c r="U360" s="392">
        <v>2012</v>
      </c>
      <c r="V360" s="393" t="s">
        <v>230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232</v>
      </c>
      <c r="C361" s="398" t="s">
        <v>233</v>
      </c>
      <c r="D361" s="398" t="s">
        <v>234</v>
      </c>
      <c r="E361" s="398" t="s">
        <v>235</v>
      </c>
      <c r="F361" s="398" t="s">
        <v>236</v>
      </c>
      <c r="G361" s="398" t="s">
        <v>237</v>
      </c>
      <c r="H361" s="398" t="s">
        <v>238</v>
      </c>
      <c r="I361" s="398" t="s">
        <v>239</v>
      </c>
      <c r="J361" s="398" t="s">
        <v>240</v>
      </c>
      <c r="K361" s="398" t="s">
        <v>241</v>
      </c>
      <c r="L361" s="398" t="s">
        <v>242</v>
      </c>
      <c r="M361" s="399" t="s">
        <v>243</v>
      </c>
      <c r="N361" s="391"/>
      <c r="O361" s="429"/>
      <c r="P361" s="425" t="s">
        <v>244</v>
      </c>
      <c r="Q361" s="425" t="s">
        <v>245</v>
      </c>
      <c r="R361" s="425" t="s">
        <v>246</v>
      </c>
      <c r="S361" s="426" t="s">
        <v>247</v>
      </c>
      <c r="T361" s="391"/>
      <c r="U361" s="397"/>
      <c r="V361" s="425" t="s">
        <v>248</v>
      </c>
      <c r="W361" s="426" t="s">
        <v>249</v>
      </c>
      <c r="X361" s="391"/>
      <c r="Y361" s="397"/>
      <c r="Z361" s="426" t="s">
        <v>250</v>
      </c>
    </row>
    <row r="362" spans="1:28" ht="13.5" thickBot="1">
      <c r="A362" s="427" t="s">
        <v>251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251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251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251</v>
      </c>
      <c r="Z362" s="406">
        <f>Z231*0.507</f>
        <v>6.3897905882352948</v>
      </c>
    </row>
    <row r="363" spans="1:28">
      <c r="A363" s="437" t="s">
        <v>252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252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252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252</v>
      </c>
      <c r="Z363" s="412">
        <f>Z232*0.539</f>
        <v>7.2680894862745111</v>
      </c>
    </row>
    <row r="364" spans="1:28">
      <c r="A364" s="408" t="s">
        <v>253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253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253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253</v>
      </c>
      <c r="Z364" s="409">
        <f>Z233*0.535</f>
        <v>7.2061048725490204</v>
      </c>
    </row>
    <row r="365" spans="1:28">
      <c r="A365" s="408" t="s">
        <v>254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254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254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254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255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255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255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255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263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126</v>
      </c>
      <c r="N369" s="391"/>
      <c r="O369" s="392">
        <v>2013</v>
      </c>
      <c r="P369" s="393" t="s">
        <v>229</v>
      </c>
      <c r="Q369" s="393"/>
      <c r="R369" s="393"/>
      <c r="S369" s="393"/>
      <c r="T369" s="391"/>
      <c r="U369" s="392">
        <v>2013</v>
      </c>
      <c r="V369" s="393" t="s">
        <v>230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232</v>
      </c>
      <c r="C370" s="398" t="s">
        <v>233</v>
      </c>
      <c r="D370" s="398" t="s">
        <v>234</v>
      </c>
      <c r="E370" s="398" t="s">
        <v>235</v>
      </c>
      <c r="F370" s="398" t="s">
        <v>236</v>
      </c>
      <c r="G370" s="398" t="s">
        <v>237</v>
      </c>
      <c r="H370" s="398" t="s">
        <v>238</v>
      </c>
      <c r="I370" s="398" t="s">
        <v>239</v>
      </c>
      <c r="J370" s="398" t="s">
        <v>240</v>
      </c>
      <c r="K370" s="398" t="s">
        <v>241</v>
      </c>
      <c r="L370" s="398" t="s">
        <v>242</v>
      </c>
      <c r="M370" s="399" t="s">
        <v>243</v>
      </c>
      <c r="N370" s="391"/>
      <c r="O370" s="429"/>
      <c r="P370" s="425" t="s">
        <v>244</v>
      </c>
      <c r="Q370" s="425" t="s">
        <v>245</v>
      </c>
      <c r="R370" s="425" t="s">
        <v>246</v>
      </c>
      <c r="S370" s="426" t="s">
        <v>247</v>
      </c>
      <c r="T370" s="391"/>
      <c r="U370" s="397"/>
      <c r="V370" s="425" t="s">
        <v>248</v>
      </c>
      <c r="W370" s="426" t="s">
        <v>249</v>
      </c>
      <c r="X370" s="391"/>
      <c r="Y370" s="397"/>
      <c r="Z370" s="426" t="s">
        <v>250</v>
      </c>
      <c r="AB370" s="246"/>
      <c r="AC370" s="246"/>
    </row>
    <row r="371" spans="1:29" ht="13.5" thickBot="1">
      <c r="A371" s="427" t="s">
        <v>251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251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251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251</v>
      </c>
      <c r="Z371" s="406">
        <f>Z240*0.507</f>
        <v>6.059937382352941</v>
      </c>
      <c r="AB371" s="246"/>
      <c r="AC371" s="246"/>
    </row>
    <row r="372" spans="1:29">
      <c r="A372" s="437" t="s">
        <v>252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252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252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252</v>
      </c>
      <c r="Z372" s="412">
        <f>Z241*0.539</f>
        <v>6.8073887480392159</v>
      </c>
      <c r="AB372" s="246"/>
      <c r="AC372" s="246"/>
    </row>
    <row r="373" spans="1:29">
      <c r="A373" s="408" t="s">
        <v>253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253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253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253</v>
      </c>
      <c r="Z373" s="409">
        <f>Z242*0.535</f>
        <v>6.6895875490196079</v>
      </c>
      <c r="AB373" s="246"/>
      <c r="AC373" s="246"/>
    </row>
    <row r="374" spans="1:29">
      <c r="A374" s="408" t="s">
        <v>254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254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254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254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255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255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255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255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263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126</v>
      </c>
      <c r="N378" s="391"/>
      <c r="O378" s="392">
        <v>2014</v>
      </c>
      <c r="P378" s="393" t="s">
        <v>229</v>
      </c>
      <c r="Q378" s="393"/>
      <c r="R378" s="393"/>
      <c r="S378" s="393"/>
      <c r="T378" s="391"/>
      <c r="U378" s="392">
        <v>2014</v>
      </c>
      <c r="V378" s="393" t="s">
        <v>230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232</v>
      </c>
      <c r="C379" s="425" t="s">
        <v>233</v>
      </c>
      <c r="D379" s="425" t="s">
        <v>234</v>
      </c>
      <c r="E379" s="425" t="s">
        <v>235</v>
      </c>
      <c r="F379" s="425" t="s">
        <v>236</v>
      </c>
      <c r="G379" s="425" t="s">
        <v>237</v>
      </c>
      <c r="H379" s="425" t="s">
        <v>238</v>
      </c>
      <c r="I379" s="425" t="s">
        <v>239</v>
      </c>
      <c r="J379" s="425" t="s">
        <v>240</v>
      </c>
      <c r="K379" s="425" t="s">
        <v>241</v>
      </c>
      <c r="L379" s="425" t="s">
        <v>242</v>
      </c>
      <c r="M379" s="426" t="s">
        <v>243</v>
      </c>
      <c r="N379" s="391"/>
      <c r="O379" s="429"/>
      <c r="P379" s="425" t="s">
        <v>244</v>
      </c>
      <c r="Q379" s="425" t="s">
        <v>245</v>
      </c>
      <c r="R379" s="425" t="s">
        <v>246</v>
      </c>
      <c r="S379" s="426" t="s">
        <v>247</v>
      </c>
      <c r="T379" s="391"/>
      <c r="U379" s="429"/>
      <c r="V379" s="425" t="s">
        <v>248</v>
      </c>
      <c r="W379" s="426" t="s">
        <v>249</v>
      </c>
      <c r="X379" s="391"/>
      <c r="Y379" s="397"/>
      <c r="Z379" s="426" t="s">
        <v>250</v>
      </c>
    </row>
    <row r="380" spans="1:29" ht="13.5" thickBot="1">
      <c r="A380" s="430" t="s">
        <v>251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251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251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251</v>
      </c>
      <c r="Z380" s="406">
        <f>Z249*0.507</f>
        <v>5.7789897941176473</v>
      </c>
    </row>
    <row r="381" spans="1:29">
      <c r="A381" s="447" t="s">
        <v>256</v>
      </c>
      <c r="B381" s="448" t="s">
        <v>257</v>
      </c>
      <c r="C381" s="449" t="s">
        <v>257</v>
      </c>
      <c r="D381" s="449" t="s">
        <v>257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256</v>
      </c>
      <c r="P381" s="412" t="s">
        <v>257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256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256</v>
      </c>
      <c r="Z381" s="413">
        <f>Z250*0.539</f>
        <v>6.4120887901960781</v>
      </c>
    </row>
    <row r="382" spans="1:29">
      <c r="A382" s="450" t="s">
        <v>252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252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252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252</v>
      </c>
      <c r="Z382" s="412">
        <f>Z251*0.539</f>
        <v>6.600039675490196</v>
      </c>
    </row>
    <row r="383" spans="1:29">
      <c r="A383" s="450" t="s">
        <v>253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253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253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253</v>
      </c>
      <c r="Z383" s="409">
        <f>Z252*0.535</f>
        <v>6.5164788578431381</v>
      </c>
    </row>
    <row r="384" spans="1:29">
      <c r="A384" s="450" t="s">
        <v>254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254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254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254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255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255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255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255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263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126</v>
      </c>
      <c r="N388" s="391"/>
      <c r="O388" s="392">
        <v>2015</v>
      </c>
      <c r="P388" s="393" t="s">
        <v>229</v>
      </c>
      <c r="Q388" s="393"/>
      <c r="R388" s="393"/>
      <c r="S388" s="393"/>
      <c r="T388" s="391"/>
      <c r="U388" s="392">
        <v>2015</v>
      </c>
      <c r="V388" s="393" t="s">
        <v>230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232</v>
      </c>
      <c r="C389" s="425" t="s">
        <v>233</v>
      </c>
      <c r="D389" s="425" t="s">
        <v>234</v>
      </c>
      <c r="E389" s="425" t="s">
        <v>235</v>
      </c>
      <c r="F389" s="425" t="s">
        <v>236</v>
      </c>
      <c r="G389" s="425" t="s">
        <v>237</v>
      </c>
      <c r="H389" s="425" t="s">
        <v>238</v>
      </c>
      <c r="I389" s="425" t="s">
        <v>239</v>
      </c>
      <c r="J389" s="425" t="s">
        <v>240</v>
      </c>
      <c r="K389" s="425" t="s">
        <v>241</v>
      </c>
      <c r="L389" s="425" t="s">
        <v>242</v>
      </c>
      <c r="M389" s="426" t="s">
        <v>243</v>
      </c>
      <c r="N389" s="391"/>
      <c r="O389" s="429"/>
      <c r="P389" s="425" t="s">
        <v>244</v>
      </c>
      <c r="Q389" s="425" t="s">
        <v>245</v>
      </c>
      <c r="R389" s="425" t="s">
        <v>246</v>
      </c>
      <c r="S389" s="426" t="s">
        <v>247</v>
      </c>
      <c r="T389" s="391"/>
      <c r="U389" s="429"/>
      <c r="V389" s="425" t="s">
        <v>248</v>
      </c>
      <c r="W389" s="426" t="s">
        <v>249</v>
      </c>
      <c r="X389" s="391"/>
      <c r="Y389" s="397"/>
      <c r="Z389" s="426" t="s">
        <v>250</v>
      </c>
    </row>
    <row r="390" spans="1:26" ht="13.5" thickBot="1">
      <c r="A390" s="430" t="s">
        <v>251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251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251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251</v>
      </c>
      <c r="Z390" s="406">
        <f>Z259*0.507</f>
        <v>6.207381390600001</v>
      </c>
    </row>
    <row r="391" spans="1:26">
      <c r="A391" s="447" t="s">
        <v>256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256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256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256</v>
      </c>
      <c r="Z391" s="412">
        <f>Z260*0.539</f>
        <v>6.9500218788000003</v>
      </c>
    </row>
    <row r="392" spans="1:26">
      <c r="A392" s="450" t="s">
        <v>252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252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252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252</v>
      </c>
      <c r="Z392" s="409">
        <f>Z261*0.539</f>
        <v>7.1835299382000004</v>
      </c>
    </row>
    <row r="393" spans="1:26">
      <c r="A393" s="450" t="s">
        <v>253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253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253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253</v>
      </c>
      <c r="Z393" s="409">
        <f>Z262*0.535</f>
        <v>7.0773906660000003</v>
      </c>
    </row>
    <row r="394" spans="1:26">
      <c r="A394" s="450" t="s">
        <v>254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254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254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254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255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255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255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255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263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126</v>
      </c>
      <c r="N398" s="391"/>
      <c r="O398" s="392">
        <v>2016</v>
      </c>
      <c r="P398" s="393" t="s">
        <v>229</v>
      </c>
      <c r="Q398" s="393"/>
      <c r="R398" s="393"/>
      <c r="S398" s="393"/>
      <c r="T398" s="391"/>
      <c r="U398" s="392">
        <v>2016</v>
      </c>
      <c r="V398" s="393" t="s">
        <v>230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232</v>
      </c>
      <c r="C399" s="425" t="s">
        <v>233</v>
      </c>
      <c r="D399" s="425" t="s">
        <v>234</v>
      </c>
      <c r="E399" s="425" t="s">
        <v>235</v>
      </c>
      <c r="F399" s="425" t="s">
        <v>236</v>
      </c>
      <c r="G399" s="425" t="s">
        <v>237</v>
      </c>
      <c r="H399" s="425" t="s">
        <v>238</v>
      </c>
      <c r="I399" s="425" t="s">
        <v>239</v>
      </c>
      <c r="J399" s="425" t="s">
        <v>240</v>
      </c>
      <c r="K399" s="425" t="s">
        <v>241</v>
      </c>
      <c r="L399" s="425" t="s">
        <v>242</v>
      </c>
      <c r="M399" s="426" t="s">
        <v>243</v>
      </c>
      <c r="N399" s="391"/>
      <c r="O399" s="429"/>
      <c r="P399" s="425" t="s">
        <v>244</v>
      </c>
      <c r="Q399" s="425" t="s">
        <v>245</v>
      </c>
      <c r="R399" s="425" t="s">
        <v>246</v>
      </c>
      <c r="S399" s="426" t="s">
        <v>247</v>
      </c>
      <c r="T399" s="391"/>
      <c r="U399" s="429"/>
      <c r="V399" s="425" t="s">
        <v>248</v>
      </c>
      <c r="W399" s="426" t="s">
        <v>249</v>
      </c>
      <c r="X399" s="391"/>
      <c r="Y399" s="397"/>
      <c r="Z399" s="426" t="s">
        <v>250</v>
      </c>
    </row>
    <row r="400" spans="1:26" ht="13.5" thickBot="1">
      <c r="A400" s="430" t="s">
        <v>251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251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251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251</v>
      </c>
      <c r="Z400" s="406">
        <f>Z269*0.507</f>
        <v>6.0680676110876881</v>
      </c>
    </row>
    <row r="401" spans="1:26">
      <c r="A401" s="447" t="s">
        <v>256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256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256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256</v>
      </c>
      <c r="Z401" s="412">
        <f>Z270*0.539</f>
        <v>7.0137515860932487</v>
      </c>
    </row>
    <row r="402" spans="1:26">
      <c r="A402" s="450" t="s">
        <v>252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252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252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252</v>
      </c>
      <c r="Z402" s="409">
        <f>Z271*0.539</f>
        <v>7.0321400268869185</v>
      </c>
    </row>
    <row r="403" spans="1:26">
      <c r="A403" s="450" t="s">
        <v>253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253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253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253</v>
      </c>
      <c r="Z403" s="409">
        <f>Z272*0.535</f>
        <v>6.9991687354567924</v>
      </c>
    </row>
    <row r="404" spans="1:26">
      <c r="A404" s="450" t="s">
        <v>254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254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254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254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255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255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255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255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263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126</v>
      </c>
      <c r="N408" s="391"/>
      <c r="O408" s="392">
        <v>2017</v>
      </c>
      <c r="P408" s="393" t="s">
        <v>229</v>
      </c>
      <c r="Q408" s="393"/>
      <c r="R408" s="393"/>
      <c r="S408" s="393"/>
      <c r="T408" s="391"/>
      <c r="U408" s="392">
        <v>2017</v>
      </c>
      <c r="V408" s="393" t="s">
        <v>230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232</v>
      </c>
      <c r="C409" s="425" t="s">
        <v>233</v>
      </c>
      <c r="D409" s="425" t="s">
        <v>234</v>
      </c>
      <c r="E409" s="425" t="s">
        <v>235</v>
      </c>
      <c r="F409" s="425" t="s">
        <v>236</v>
      </c>
      <c r="G409" s="425" t="s">
        <v>237</v>
      </c>
      <c r="H409" s="425" t="s">
        <v>238</v>
      </c>
      <c r="I409" s="425" t="s">
        <v>239</v>
      </c>
      <c r="J409" s="425" t="s">
        <v>240</v>
      </c>
      <c r="K409" s="425" t="s">
        <v>241</v>
      </c>
      <c r="L409" s="425" t="s">
        <v>242</v>
      </c>
      <c r="M409" s="426" t="s">
        <v>243</v>
      </c>
      <c r="N409" s="391"/>
      <c r="O409" s="429"/>
      <c r="P409" s="425" t="s">
        <v>244</v>
      </c>
      <c r="Q409" s="425" t="s">
        <v>245</v>
      </c>
      <c r="R409" s="425" t="s">
        <v>246</v>
      </c>
      <c r="S409" s="426" t="s">
        <v>247</v>
      </c>
      <c r="T409" s="391"/>
      <c r="U409" s="429"/>
      <c r="V409" s="425" t="s">
        <v>248</v>
      </c>
      <c r="W409" s="426" t="s">
        <v>249</v>
      </c>
      <c r="X409" s="391"/>
      <c r="Y409" s="397"/>
      <c r="Z409" s="426" t="s">
        <v>250</v>
      </c>
    </row>
    <row r="410" spans="1:26" ht="13.5" thickBot="1">
      <c r="A410" s="430" t="s">
        <v>251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6.353117506406571</v>
      </c>
      <c r="K410" s="454">
        <f t="shared" si="206"/>
        <v>6.4487615189695573</v>
      </c>
      <c r="L410" s="454">
        <f t="shared" si="206"/>
        <v>6.5624304821082395</v>
      </c>
      <c r="M410" s="456">
        <f t="shared" si="206"/>
        <v>0</v>
      </c>
      <c r="N410" s="391"/>
      <c r="O410" s="433" t="s">
        <v>251</v>
      </c>
      <c r="P410" s="406">
        <f>P279*0.507</f>
        <v>6.3219899582297092</v>
      </c>
      <c r="Q410" s="406">
        <f>Q279*0.507</f>
        <v>6.28609342282674</v>
      </c>
      <c r="R410" s="406">
        <f>R279*0.507</f>
        <v>6.2265236657425707</v>
      </c>
      <c r="S410" s="406">
        <f>S279*0.507</f>
        <v>0</v>
      </c>
      <c r="T410" s="391"/>
      <c r="U410" s="433" t="s">
        <v>251</v>
      </c>
      <c r="V410" s="406">
        <f>V279*0.507</f>
        <v>6.3040903493040465</v>
      </c>
      <c r="W410" s="406">
        <f>W279*0.507</f>
        <v>0</v>
      </c>
      <c r="X410" s="391"/>
      <c r="Y410" s="433" t="s">
        <v>251</v>
      </c>
      <c r="Z410" s="406">
        <f>Z279*0.507</f>
        <v>0</v>
      </c>
    </row>
    <row r="411" spans="1:26">
      <c r="A411" s="447" t="s">
        <v>256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6.6329472336533462</v>
      </c>
      <c r="K411" s="458">
        <f t="shared" si="207"/>
        <v>6.9151913415180184</v>
      </c>
      <c r="L411" s="458">
        <f t="shared" si="207"/>
        <v>7.1165601346029552</v>
      </c>
      <c r="M411" s="458">
        <f t="shared" si="207"/>
        <v>0</v>
      </c>
      <c r="N411" s="391"/>
      <c r="O411" s="437" t="s">
        <v>256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6.7876444298394816</v>
      </c>
      <c r="S411" s="412">
        <f t="shared" si="208"/>
        <v>0</v>
      </c>
      <c r="T411" s="391"/>
      <c r="U411" s="437" t="s">
        <v>256</v>
      </c>
      <c r="V411" s="412">
        <f>V280*0.539</f>
        <v>6.7081490443894181</v>
      </c>
      <c r="W411" s="412">
        <f>W280*0.539</f>
        <v>0</v>
      </c>
      <c r="X411" s="391"/>
      <c r="Y411" s="434" t="s">
        <v>256</v>
      </c>
      <c r="Z411" s="412">
        <f>Z280*0.539</f>
        <v>0</v>
      </c>
    </row>
    <row r="412" spans="1:26">
      <c r="A412" s="450" t="s">
        <v>252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7.2258121935675348</v>
      </c>
      <c r="K412" s="449">
        <f t="shared" si="209"/>
        <v>7.3839235042115856</v>
      </c>
      <c r="L412" s="449">
        <f t="shared" si="209"/>
        <v>7.5286795659353167</v>
      </c>
      <c r="M412" s="449">
        <f t="shared" si="209"/>
        <v>0</v>
      </c>
      <c r="N412" s="391"/>
      <c r="O412" s="408" t="s">
        <v>252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7.0743400081016601</v>
      </c>
      <c r="S412" s="409">
        <f t="shared" si="210"/>
        <v>0</v>
      </c>
      <c r="T412" s="391"/>
      <c r="U412" s="408" t="s">
        <v>252</v>
      </c>
      <c r="V412" s="409">
        <f>V281*0.539</f>
        <v>7.1225263436376798</v>
      </c>
      <c r="W412" s="409">
        <f>W281*0.539</f>
        <v>0</v>
      </c>
      <c r="X412" s="391"/>
      <c r="Y412" s="408" t="s">
        <v>252</v>
      </c>
      <c r="Z412" s="409">
        <f>Z281*0.539</f>
        <v>0</v>
      </c>
    </row>
    <row r="413" spans="1:26">
      <c r="A413" s="450" t="s">
        <v>253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7.1031274217586278</v>
      </c>
      <c r="K413" s="449">
        <f t="shared" si="211"/>
        <v>7.2637021203486531</v>
      </c>
      <c r="L413" s="449">
        <f t="shared" si="211"/>
        <v>7.3838708762983369</v>
      </c>
      <c r="M413" s="449">
        <f t="shared" si="211"/>
        <v>0</v>
      </c>
      <c r="N413" s="391"/>
      <c r="O413" s="408" t="s">
        <v>253</v>
      </c>
      <c r="P413" s="409">
        <f>P282*0.535</f>
        <v>7.1095792266788047</v>
      </c>
      <c r="Q413" s="409">
        <f>Q282*0.535</f>
        <v>6.9320871667542932</v>
      </c>
      <c r="R413" s="409">
        <f>R282*0.535</f>
        <v>6.9461286398104196</v>
      </c>
      <c r="S413" s="409">
        <f>S282*0.535</f>
        <v>0</v>
      </c>
      <c r="T413" s="391"/>
      <c r="U413" s="408" t="s">
        <v>253</v>
      </c>
      <c r="V413" s="409">
        <f>V282*0.535</f>
        <v>7.0160454819270743</v>
      </c>
      <c r="W413" s="409">
        <f>W282*0.535</f>
        <v>0</v>
      </c>
      <c r="X413" s="391"/>
      <c r="Y413" s="408" t="s">
        <v>253</v>
      </c>
      <c r="Z413" s="409">
        <f>Z282*0.535</f>
        <v>0</v>
      </c>
    </row>
    <row r="414" spans="1:26">
      <c r="A414" s="450" t="s">
        <v>254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254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254</v>
      </c>
      <c r="V414" s="409">
        <f>V283*0.54</f>
        <v>7.1238637642167042</v>
      </c>
      <c r="W414" s="409">
        <f>W283*0.54</f>
        <v>0</v>
      </c>
      <c r="X414" s="391"/>
      <c r="Y414" s="408" t="s">
        <v>254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5.0963447966569033</v>
      </c>
      <c r="K415" s="449">
        <f t="shared" si="213"/>
        <v>5.2021202964214286</v>
      </c>
      <c r="L415" s="449">
        <f t="shared" si="213"/>
        <v>5.2714624079685413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4.9705775189526049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255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6.4758418312011354</v>
      </c>
      <c r="K416" s="461">
        <f t="shared" si="214"/>
        <v>6.577129230465018</v>
      </c>
      <c r="L416" s="461">
        <f t="shared" si="214"/>
        <v>6.6473271643683676</v>
      </c>
      <c r="M416" s="461">
        <f t="shared" si="214"/>
        <v>0</v>
      </c>
      <c r="N416" s="391"/>
      <c r="O416" s="416" t="s">
        <v>255</v>
      </c>
      <c r="P416" s="417">
        <f>P285*0.516</f>
        <v>6.5110891058542055</v>
      </c>
      <c r="Q416" s="417">
        <f>Q285*0.516</f>
        <v>6.4969116852293762</v>
      </c>
      <c r="R416" s="417">
        <f>R285*0.516</f>
        <v>6.4056875596997198</v>
      </c>
      <c r="S416" s="417">
        <f>S285*0.516</f>
        <v>0</v>
      </c>
      <c r="T416" s="391"/>
      <c r="U416" s="416" t="s">
        <v>255</v>
      </c>
      <c r="V416" s="417">
        <f>V285*0.516</f>
        <v>6.5039350325899727</v>
      </c>
      <c r="W416" s="417">
        <f>W285*0.516</f>
        <v>0</v>
      </c>
      <c r="X416" s="391"/>
      <c r="Y416" s="416" t="s">
        <v>255</v>
      </c>
      <c r="Z416" s="417">
        <f>Z285*0.516</f>
        <v>0</v>
      </c>
    </row>
    <row r="419" spans="1:26" ht="16.5" thickBot="1">
      <c r="A419" s="392">
        <v>2018</v>
      </c>
      <c r="B419" s="391"/>
      <c r="C419" s="391" t="s">
        <v>263</v>
      </c>
      <c r="D419" s="391"/>
      <c r="E419" s="391"/>
      <c r="F419" s="391"/>
      <c r="G419" s="391"/>
      <c r="H419" s="391"/>
      <c r="I419" s="391"/>
      <c r="J419" s="391"/>
      <c r="K419" s="391"/>
      <c r="L419" s="391"/>
      <c r="M419" s="390" t="s">
        <v>126</v>
      </c>
      <c r="N419" s="391"/>
      <c r="O419" s="392">
        <v>2017</v>
      </c>
      <c r="P419" s="393" t="s">
        <v>229</v>
      </c>
      <c r="Q419" s="393"/>
      <c r="R419" s="393"/>
      <c r="S419" s="393"/>
      <c r="T419" s="391"/>
      <c r="U419" s="392">
        <v>2017</v>
      </c>
      <c r="V419" s="393" t="s">
        <v>230</v>
      </c>
      <c r="W419" s="393"/>
      <c r="X419" s="391"/>
      <c r="Y419" s="392">
        <v>2017</v>
      </c>
      <c r="Z419" s="391"/>
    </row>
    <row r="420" spans="1:26" ht="13.5" thickBot="1">
      <c r="A420" s="397"/>
      <c r="B420" s="425" t="s">
        <v>232</v>
      </c>
      <c r="C420" s="425" t="s">
        <v>233</v>
      </c>
      <c r="D420" s="425" t="s">
        <v>234</v>
      </c>
      <c r="E420" s="425" t="s">
        <v>235</v>
      </c>
      <c r="F420" s="425" t="s">
        <v>236</v>
      </c>
      <c r="G420" s="425" t="s">
        <v>237</v>
      </c>
      <c r="H420" s="425" t="s">
        <v>238</v>
      </c>
      <c r="I420" s="425" t="s">
        <v>239</v>
      </c>
      <c r="J420" s="425" t="s">
        <v>240</v>
      </c>
      <c r="K420" s="425" t="s">
        <v>241</v>
      </c>
      <c r="L420" s="425" t="s">
        <v>242</v>
      </c>
      <c r="M420" s="426" t="s">
        <v>243</v>
      </c>
      <c r="N420" s="391"/>
      <c r="O420" s="429"/>
      <c r="P420" s="425" t="s">
        <v>244</v>
      </c>
      <c r="Q420" s="425" t="s">
        <v>245</v>
      </c>
      <c r="R420" s="425" t="s">
        <v>246</v>
      </c>
      <c r="S420" s="426" t="s">
        <v>247</v>
      </c>
      <c r="T420" s="391"/>
      <c r="U420" s="429"/>
      <c r="V420" s="425" t="s">
        <v>248</v>
      </c>
      <c r="W420" s="426" t="s">
        <v>249</v>
      </c>
      <c r="X420" s="391"/>
      <c r="Y420" s="397"/>
      <c r="Z420" s="426" t="s">
        <v>250</v>
      </c>
    </row>
    <row r="421" spans="1:26" ht="13.5" thickBot="1">
      <c r="A421" s="430" t="s">
        <v>251</v>
      </c>
      <c r="B421" s="454">
        <f t="shared" ref="B421:G421" si="215">B290*0.507</f>
        <v>1.3878024412352941</v>
      </c>
      <c r="C421" s="454">
        <f t="shared" si="215"/>
        <v>1.4425922263235293</v>
      </c>
      <c r="D421" s="455">
        <f t="shared" si="215"/>
        <v>1.5130288366470588</v>
      </c>
      <c r="E421" s="454">
        <f t="shared" si="215"/>
        <v>1.5544351737352944</v>
      </c>
      <c r="F421" s="454">
        <f t="shared" si="215"/>
        <v>1.7892592670588237</v>
      </c>
      <c r="G421" s="454">
        <f t="shared" si="215"/>
        <v>2.1232886866176468</v>
      </c>
      <c r="H421" s="454">
        <f>H290*0.507</f>
        <v>1.9380465390000001</v>
      </c>
      <c r="I421" s="454">
        <f>I290*0.507</f>
        <v>1.9341154101176474</v>
      </c>
      <c r="J421" s="454">
        <f t="shared" ref="J421:M421" si="216">J290*0.507</f>
        <v>1.983681817764706</v>
      </c>
      <c r="K421" s="454">
        <f t="shared" si="216"/>
        <v>1.9704589297058823</v>
      </c>
      <c r="L421" s="454">
        <f t="shared" si="216"/>
        <v>1.9211618484117647</v>
      </c>
      <c r="M421" s="456">
        <f t="shared" si="216"/>
        <v>1.9014984349705881</v>
      </c>
      <c r="N421" s="391"/>
      <c r="O421" s="433" t="s">
        <v>251</v>
      </c>
      <c r="P421" s="406">
        <f>P290*0.507</f>
        <v>1.487940051</v>
      </c>
      <c r="Q421" s="406">
        <f>Q290*0.507</f>
        <v>1.9145638707000003</v>
      </c>
      <c r="R421" s="406">
        <f>R290*0.507</f>
        <v>1.9937023119000001</v>
      </c>
      <c r="S421" s="406">
        <f>S290*0.507</f>
        <v>1.9683441999</v>
      </c>
      <c r="T421" s="391"/>
      <c r="U421" s="433" t="s">
        <v>251</v>
      </c>
      <c r="V421" s="406">
        <f>V290*0.507</f>
        <v>1.6891144062000001</v>
      </c>
      <c r="W421" s="406">
        <f>W290*0.507</f>
        <v>1.9810760853000002</v>
      </c>
      <c r="X421" s="391"/>
      <c r="Y421" s="433" t="s">
        <v>251</v>
      </c>
      <c r="Z421" s="406">
        <f>Z290*0.507</f>
        <v>1.8339104687647061</v>
      </c>
    </row>
    <row r="422" spans="1:26">
      <c r="A422" s="447" t="s">
        <v>256</v>
      </c>
      <c r="B422" s="457">
        <f t="shared" ref="B422:M422" si="217">B291*0.539</f>
        <v>1.797637923529412</v>
      </c>
      <c r="C422" s="458">
        <f t="shared" si="217"/>
        <v>1.7543921568627452</v>
      </c>
      <c r="D422" s="459">
        <f t="shared" si="217"/>
        <v>1.801950980392157</v>
      </c>
      <c r="E422" s="458">
        <f t="shared" si="217"/>
        <v>1.8706470588235296</v>
      </c>
      <c r="F422" s="458">
        <f t="shared" si="217"/>
        <v>2.1824215686274511</v>
      </c>
      <c r="G422" s="458">
        <f t="shared" si="217"/>
        <v>2.5100490196078433</v>
      </c>
      <c r="H422" s="458">
        <f t="shared" si="217"/>
        <v>2.3515196078431377</v>
      </c>
      <c r="I422" s="458">
        <f t="shared" si="217"/>
        <v>2.2986764705882354</v>
      </c>
      <c r="J422" s="458">
        <f t="shared" si="217"/>
        <v>2.3356666666666666</v>
      </c>
      <c r="K422" s="458">
        <f t="shared" si="217"/>
        <v>2.3250980392156868</v>
      </c>
      <c r="L422" s="458">
        <f t="shared" si="217"/>
        <v>2.3039607843137255</v>
      </c>
      <c r="M422" s="458">
        <f t="shared" si="217"/>
        <v>2.3092450980392156</v>
      </c>
      <c r="N422" s="391"/>
      <c r="O422" s="437" t="s">
        <v>256</v>
      </c>
      <c r="P422" s="412">
        <f t="shared" ref="P422:S422" si="218">P291*0.539</f>
        <v>1.8774418624500002</v>
      </c>
      <c r="Q422" s="412">
        <f t="shared" si="218"/>
        <v>2.4075780613500006</v>
      </c>
      <c r="R422" s="412">
        <f t="shared" si="218"/>
        <v>2.4746294188000006</v>
      </c>
      <c r="S422" s="412">
        <f t="shared" si="218"/>
        <v>2.4730739456500008</v>
      </c>
      <c r="T422" s="391"/>
      <c r="U422" s="437" t="s">
        <v>256</v>
      </c>
      <c r="V422" s="412">
        <f>V291*0.539</f>
        <v>2.1156100889000005</v>
      </c>
      <c r="W422" s="412">
        <f>W291*0.539</f>
        <v>2.4738791038500008</v>
      </c>
      <c r="X422" s="391"/>
      <c r="Y422" s="434" t="s">
        <v>256</v>
      </c>
      <c r="Z422" s="412">
        <f>Z291*0.539</f>
        <v>2.1929901960784317</v>
      </c>
    </row>
    <row r="423" spans="1:26">
      <c r="A423" s="450" t="s">
        <v>252</v>
      </c>
      <c r="B423" s="448">
        <f t="shared" ref="B423:M423" si="219">B292*0.539</f>
        <v>1.7156543325490199</v>
      </c>
      <c r="C423" s="449">
        <f t="shared" si="219"/>
        <v>1.7442841101960784</v>
      </c>
      <c r="D423" s="460">
        <f t="shared" si="219"/>
        <v>1.7706469172549022</v>
      </c>
      <c r="E423" s="449">
        <f t="shared" si="219"/>
        <v>1.7695477800000001</v>
      </c>
      <c r="F423" s="449">
        <f t="shared" si="219"/>
        <v>2.1609203301960793</v>
      </c>
      <c r="G423" s="449">
        <f t="shared" si="219"/>
        <v>2.528930718039216</v>
      </c>
      <c r="H423" s="449">
        <f t="shared" si="219"/>
        <v>2.2715347556862748</v>
      </c>
      <c r="I423" s="449">
        <f t="shared" si="219"/>
        <v>2.2713396588235297</v>
      </c>
      <c r="J423" s="449">
        <f t="shared" si="219"/>
        <v>2.2643656329411765</v>
      </c>
      <c r="K423" s="449">
        <f t="shared" si="219"/>
        <v>2.3325533603921569</v>
      </c>
      <c r="L423" s="449">
        <f t="shared" si="219"/>
        <v>2.2725349705882354</v>
      </c>
      <c r="M423" s="449">
        <f t="shared" si="219"/>
        <v>2.2854443376470592</v>
      </c>
      <c r="N423" s="391"/>
      <c r="O423" s="408" t="s">
        <v>252</v>
      </c>
      <c r="P423" s="409">
        <f t="shared" ref="P423:S423" si="220">P292*0.539</f>
        <v>1.78787697088</v>
      </c>
      <c r="Q423" s="409">
        <f t="shared" si="220"/>
        <v>2.2667535690800005</v>
      </c>
      <c r="R423" s="409">
        <f t="shared" si="220"/>
        <v>2.3194907736000006</v>
      </c>
      <c r="S423" s="409">
        <f t="shared" si="220"/>
        <v>2.3443317097200005</v>
      </c>
      <c r="T423" s="391"/>
      <c r="U423" s="408" t="s">
        <v>252</v>
      </c>
      <c r="V423" s="409">
        <f>V292*0.539</f>
        <v>2.0177850492800005</v>
      </c>
      <c r="W423" s="409">
        <f>W292*0.539</f>
        <v>2.3284984122400005</v>
      </c>
      <c r="X423" s="391"/>
      <c r="Y423" s="408" t="s">
        <v>252</v>
      </c>
      <c r="Z423" s="409">
        <f>Z292*0.539</f>
        <v>2.2143878619607844</v>
      </c>
    </row>
    <row r="424" spans="1:26">
      <c r="A424" s="450" t="s">
        <v>253</v>
      </c>
      <c r="B424" s="448">
        <f t="shared" ref="B424:M424" si="221">B293*0.535</f>
        <v>0</v>
      </c>
      <c r="C424" s="449">
        <f t="shared" si="221"/>
        <v>0</v>
      </c>
      <c r="D424" s="460">
        <f t="shared" si="221"/>
        <v>1.7166891176470589</v>
      </c>
      <c r="E424" s="449">
        <f t="shared" si="221"/>
        <v>0</v>
      </c>
      <c r="F424" s="449">
        <f t="shared" si="221"/>
        <v>0</v>
      </c>
      <c r="G424" s="449">
        <f t="shared" si="221"/>
        <v>2.2778830323529413</v>
      </c>
      <c r="H424" s="449">
        <f t="shared" si="221"/>
        <v>0</v>
      </c>
      <c r="I424" s="449">
        <f t="shared" si="221"/>
        <v>2.4556499999999999</v>
      </c>
      <c r="J424" s="449">
        <f t="shared" si="221"/>
        <v>1.8597229411764709</v>
      </c>
      <c r="K424" s="449">
        <f t="shared" si="221"/>
        <v>2.0815188352941179</v>
      </c>
      <c r="L424" s="449">
        <f t="shared" si="221"/>
        <v>1.983998091176471</v>
      </c>
      <c r="M424" s="449">
        <f t="shared" si="221"/>
        <v>1.9344970588235297</v>
      </c>
      <c r="N424" s="391"/>
      <c r="O424" s="408" t="s">
        <v>253</v>
      </c>
      <c r="P424" s="409">
        <f>P293*0.535</f>
        <v>1.7510229000000002</v>
      </c>
      <c r="Q424" s="409">
        <f>Q293*0.535</f>
        <v>2.3234392485000006</v>
      </c>
      <c r="R424" s="409">
        <f>R293*0.535</f>
        <v>2.2442578254000005</v>
      </c>
      <c r="S424" s="409">
        <f>S293*0.535</f>
        <v>2.0488158198000006</v>
      </c>
      <c r="T424" s="391"/>
      <c r="U424" s="408" t="s">
        <v>253</v>
      </c>
      <c r="V424" s="409">
        <f>V293*0.535</f>
        <v>2.1387888135000002</v>
      </c>
      <c r="W424" s="409">
        <f>W293*0.535</f>
        <v>2.0762064288000004</v>
      </c>
      <c r="X424" s="391"/>
      <c r="Y424" s="408" t="s">
        <v>253</v>
      </c>
      <c r="Z424" s="409">
        <f>Z293*0.535</f>
        <v>2.0392601294117649</v>
      </c>
    </row>
    <row r="425" spans="1:26">
      <c r="A425" s="450" t="s">
        <v>254</v>
      </c>
      <c r="B425" s="448">
        <f t="shared" ref="B425:M425" si="222">B294*0.54</f>
        <v>0.99490076470588218</v>
      </c>
      <c r="C425" s="449">
        <f t="shared" si="222"/>
        <v>1.1226347364705882</v>
      </c>
      <c r="D425" s="460">
        <f t="shared" si="222"/>
        <v>1.2232205576470585</v>
      </c>
      <c r="E425" s="449">
        <f t="shared" si="222"/>
        <v>1.3074866152941178</v>
      </c>
      <c r="F425" s="449">
        <f t="shared" si="222"/>
        <v>1.4963241705882351</v>
      </c>
      <c r="G425" s="449">
        <f t="shared" si="222"/>
        <v>1.9318687729411765</v>
      </c>
      <c r="H425" s="449">
        <f t="shared" si="222"/>
        <v>1.6701755823529409</v>
      </c>
      <c r="I425" s="449">
        <f t="shared" si="222"/>
        <v>1.7035413882352943</v>
      </c>
      <c r="J425" s="449">
        <f t="shared" si="222"/>
        <v>1.7865775800000001</v>
      </c>
      <c r="K425" s="449">
        <f t="shared" si="222"/>
        <v>1.770781648235294</v>
      </c>
      <c r="L425" s="449">
        <f t="shared" si="222"/>
        <v>1.6953043235294118</v>
      </c>
      <c r="M425" s="449">
        <f t="shared" si="222"/>
        <v>1.6312627270588236</v>
      </c>
      <c r="N425" s="391"/>
      <c r="O425" s="408" t="s">
        <v>254</v>
      </c>
      <c r="P425" s="409">
        <f>P294*0.54</f>
        <v>1.15580044368</v>
      </c>
      <c r="Q425" s="409">
        <f>Q294*0.54</f>
        <v>1.6845316448400001</v>
      </c>
      <c r="R425" s="409">
        <f>R294*0.54</f>
        <v>1.7656876702800002</v>
      </c>
      <c r="S425" s="409">
        <f>S294*0.54</f>
        <v>1.7306132921999999</v>
      </c>
      <c r="T425" s="391"/>
      <c r="U425" s="408" t="s">
        <v>254</v>
      </c>
      <c r="V425" s="409">
        <f>V294*0.54</f>
        <v>1.4443997695199999</v>
      </c>
      <c r="W425" s="409">
        <f>W294*0.54</f>
        <v>1.7477416191599999</v>
      </c>
      <c r="X425" s="391"/>
      <c r="Y425" s="408" t="s">
        <v>254</v>
      </c>
      <c r="Z425" s="409">
        <f>Z294*0.54</f>
        <v>1.6144773352941175</v>
      </c>
    </row>
    <row r="426" spans="1:26">
      <c r="A426" s="450" t="s">
        <v>101</v>
      </c>
      <c r="B426" s="448">
        <f t="shared" ref="B426:M426" si="223">B295*0.465</f>
        <v>1.3696676205882354</v>
      </c>
      <c r="C426" s="449">
        <f t="shared" si="223"/>
        <v>1.3920631602941178</v>
      </c>
      <c r="D426" s="460">
        <f t="shared" si="223"/>
        <v>1.4393114911764708</v>
      </c>
      <c r="E426" s="449">
        <f t="shared" si="223"/>
        <v>1.4806764323529413</v>
      </c>
      <c r="F426" s="449">
        <f t="shared" si="223"/>
        <v>1.6495091794117647</v>
      </c>
      <c r="G426" s="449">
        <f t="shared" si="223"/>
        <v>1.9141167455882353</v>
      </c>
      <c r="H426" s="449">
        <f t="shared" si="223"/>
        <v>1.7615738602941178</v>
      </c>
      <c r="I426" s="449">
        <f t="shared" si="223"/>
        <v>1.7342058294117646</v>
      </c>
      <c r="J426" s="449">
        <f t="shared" si="223"/>
        <v>1.7733648014705885</v>
      </c>
      <c r="K426" s="449">
        <f t="shared" si="223"/>
        <v>1.7909279882352942</v>
      </c>
      <c r="L426" s="449">
        <f t="shared" si="223"/>
        <v>1.7692621338235295</v>
      </c>
      <c r="M426" s="449">
        <f t="shared" si="223"/>
        <v>1.7503893794117649</v>
      </c>
      <c r="N426" s="391"/>
      <c r="O426" s="408" t="s">
        <v>101</v>
      </c>
      <c r="P426" s="409">
        <f>P295*0.465</f>
        <v>1.4316016798500002</v>
      </c>
      <c r="Q426" s="409">
        <f>Q295*0.465</f>
        <v>1.7284179270000002</v>
      </c>
      <c r="R426" s="409">
        <f>R295*0.465</f>
        <v>1.7917444867500001</v>
      </c>
      <c r="S426" s="409">
        <f>S295*0.465</f>
        <v>1.8047666583000002</v>
      </c>
      <c r="T426" s="391"/>
      <c r="U426" s="408" t="s">
        <v>101</v>
      </c>
      <c r="V426" s="409">
        <f>V295*0.465</f>
        <v>1.5507447285000002</v>
      </c>
      <c r="W426" s="409">
        <f>W295*0.465</f>
        <v>1.7984383152000001</v>
      </c>
      <c r="X426" s="391"/>
      <c r="Y426" s="408" t="s">
        <v>101</v>
      </c>
      <c r="Z426" s="409">
        <f>Z295*0.465</f>
        <v>1.6489848691176472</v>
      </c>
    </row>
    <row r="427" spans="1:26" ht="13.5" thickBot="1">
      <c r="A427" s="451" t="s">
        <v>255</v>
      </c>
      <c r="B427" s="452">
        <f t="shared" ref="B427:M427" si="224">B296*0.516</f>
        <v>0</v>
      </c>
      <c r="C427" s="461">
        <f t="shared" si="224"/>
        <v>0</v>
      </c>
      <c r="D427" s="462">
        <f t="shared" si="224"/>
        <v>0</v>
      </c>
      <c r="E427" s="461">
        <f t="shared" si="224"/>
        <v>0</v>
      </c>
      <c r="F427" s="461">
        <f t="shared" si="224"/>
        <v>0</v>
      </c>
      <c r="G427" s="461">
        <f t="shared" si="224"/>
        <v>0</v>
      </c>
      <c r="H427" s="461">
        <f t="shared" si="224"/>
        <v>0</v>
      </c>
      <c r="I427" s="461">
        <f t="shared" si="224"/>
        <v>0</v>
      </c>
      <c r="J427" s="461">
        <f t="shared" si="224"/>
        <v>0</v>
      </c>
      <c r="K427" s="461">
        <f t="shared" si="224"/>
        <v>0</v>
      </c>
      <c r="L427" s="461">
        <f t="shared" si="224"/>
        <v>0</v>
      </c>
      <c r="M427" s="461">
        <f t="shared" si="224"/>
        <v>0</v>
      </c>
      <c r="N427" s="391"/>
      <c r="O427" s="416" t="s">
        <v>255</v>
      </c>
      <c r="P427" s="417">
        <f>P296*0.516</f>
        <v>0</v>
      </c>
      <c r="Q427" s="417">
        <f>Q296*0.516</f>
        <v>0</v>
      </c>
      <c r="R427" s="417">
        <f>R296*0.516</f>
        <v>0</v>
      </c>
      <c r="S427" s="417">
        <f>S296*0.516</f>
        <v>0</v>
      </c>
      <c r="T427" s="391"/>
      <c r="U427" s="416" t="s">
        <v>255</v>
      </c>
      <c r="V427" s="417">
        <f>V296*0.516</f>
        <v>0</v>
      </c>
      <c r="W427" s="417">
        <f>W296*0.516</f>
        <v>0</v>
      </c>
      <c r="X427" s="391"/>
      <c r="Y427" s="416" t="s">
        <v>255</v>
      </c>
      <c r="Z427" s="417">
        <f>Z296*0.516</f>
        <v>0</v>
      </c>
    </row>
    <row r="431" spans="1:26" ht="13.5" thickBot="1">
      <c r="A431" s="463" t="s">
        <v>264</v>
      </c>
      <c r="B431" s="464"/>
    </row>
    <row r="432" spans="1:26" ht="14.25" thickBot="1">
      <c r="A432" s="465" t="s">
        <v>251</v>
      </c>
      <c r="B432" s="466">
        <v>0.50700000000000001</v>
      </c>
    </row>
    <row r="433" spans="1:2">
      <c r="A433" s="467" t="s">
        <v>265</v>
      </c>
      <c r="B433" s="468">
        <v>0.53900000000000003</v>
      </c>
    </row>
    <row r="434" spans="1:2">
      <c r="A434" s="469" t="s">
        <v>252</v>
      </c>
      <c r="B434" s="468">
        <v>0.53900000000000003</v>
      </c>
    </row>
    <row r="435" spans="1:2">
      <c r="A435" s="470" t="s">
        <v>253</v>
      </c>
      <c r="B435" s="471">
        <v>0.53500000000000003</v>
      </c>
    </row>
    <row r="436" spans="1:2">
      <c r="A436" s="470" t="s">
        <v>254</v>
      </c>
      <c r="B436" s="471">
        <v>0.54</v>
      </c>
    </row>
    <row r="437" spans="1:2">
      <c r="A437" s="470" t="s">
        <v>101</v>
      </c>
      <c r="B437" s="471">
        <v>0.46500000000000002</v>
      </c>
    </row>
    <row r="438" spans="1:2" ht="13.5" thickBot="1">
      <c r="A438" s="472" t="s">
        <v>255</v>
      </c>
      <c r="B438" s="473">
        <v>0.51600000000000001</v>
      </c>
    </row>
    <row r="440" spans="1:2" ht="13.5" thickBot="1">
      <c r="A440" s="463" t="s">
        <v>266</v>
      </c>
    </row>
    <row r="441" spans="1:2" ht="14.25" thickBot="1">
      <c r="A441" s="465" t="s">
        <v>251</v>
      </c>
      <c r="B441" s="466">
        <v>0.52100000000000002</v>
      </c>
    </row>
    <row r="442" spans="1:2">
      <c r="A442" s="469" t="s">
        <v>252</v>
      </c>
      <c r="B442" s="468">
        <v>0.55000000000000004</v>
      </c>
    </row>
    <row r="443" spans="1:2">
      <c r="A443" s="470" t="s">
        <v>253</v>
      </c>
      <c r="B443" s="471">
        <v>0.52</v>
      </c>
    </row>
    <row r="444" spans="1:2">
      <c r="A444" s="470" t="s">
        <v>254</v>
      </c>
      <c r="B444" s="471">
        <v>0.54</v>
      </c>
    </row>
    <row r="445" spans="1:2">
      <c r="A445" s="470" t="s">
        <v>101</v>
      </c>
      <c r="B445" s="471">
        <v>0.47799999999999998</v>
      </c>
    </row>
    <row r="446" spans="1:2" ht="13.5" thickBot="1">
      <c r="A446" s="472" t="s">
        <v>255</v>
      </c>
      <c r="B446" s="473">
        <v>0.53</v>
      </c>
    </row>
    <row r="453" spans="1:15" ht="15.75">
      <c r="A453" s="4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474"/>
      <c r="M453" s="240"/>
      <c r="N453" s="240"/>
      <c r="O453" s="240"/>
    </row>
    <row r="454" spans="1:15">
      <c r="A454" s="445"/>
      <c r="B454" s="226"/>
      <c r="C454" s="226"/>
      <c r="D454" s="226"/>
      <c r="E454" s="226"/>
      <c r="F454" s="226"/>
      <c r="G454" s="226"/>
      <c r="H454" s="226"/>
      <c r="I454" s="226"/>
      <c r="J454" s="226"/>
      <c r="K454" s="226"/>
      <c r="L454" s="226"/>
      <c r="M454" s="226"/>
      <c r="N454" s="240"/>
      <c r="O454" s="240"/>
    </row>
    <row r="455" spans="1:15">
      <c r="A455" s="445"/>
      <c r="B455" s="475"/>
      <c r="C455" s="476"/>
      <c r="D455" s="475"/>
      <c r="E455" s="475"/>
      <c r="F455" s="475"/>
      <c r="G455" s="475"/>
      <c r="H455" s="475"/>
      <c r="I455" s="475"/>
      <c r="J455" s="477"/>
      <c r="K455" s="475"/>
      <c r="L455" s="475"/>
      <c r="M455" s="475"/>
      <c r="N455" s="240"/>
      <c r="O455" s="240"/>
    </row>
    <row r="456" spans="1:15">
      <c r="A456" s="266"/>
      <c r="B456" s="216"/>
      <c r="C456" s="252"/>
      <c r="D456" s="215"/>
      <c r="E456" s="216"/>
      <c r="F456" s="216"/>
      <c r="G456" s="216"/>
      <c r="H456" s="216"/>
      <c r="I456" s="216"/>
      <c r="J456" s="478"/>
      <c r="K456" s="216"/>
      <c r="L456" s="216"/>
      <c r="M456" s="475"/>
      <c r="N456" s="240"/>
      <c r="O456" s="240"/>
    </row>
    <row r="457" spans="1:15">
      <c r="A457" s="266"/>
      <c r="B457" s="216"/>
      <c r="C457" s="252"/>
      <c r="D457" s="216"/>
      <c r="E457" s="216"/>
      <c r="F457" s="266"/>
      <c r="G457" s="216"/>
      <c r="H457" s="216"/>
      <c r="I457" s="216"/>
      <c r="J457" s="216"/>
      <c r="K457" s="216"/>
      <c r="L457" s="216"/>
      <c r="M457" s="216"/>
      <c r="N457" s="240"/>
      <c r="O457" s="240"/>
    </row>
    <row r="458" spans="1:15">
      <c r="A458" s="266"/>
      <c r="B458" s="216"/>
      <c r="C458" s="252"/>
      <c r="D458" s="216"/>
      <c r="E458" s="216"/>
      <c r="F458" s="266"/>
      <c r="G458" s="216"/>
      <c r="H458" s="216"/>
      <c r="I458" s="216"/>
      <c r="J458" s="216"/>
      <c r="K458" s="216"/>
      <c r="L458" s="216"/>
      <c r="M458" s="216"/>
      <c r="N458" s="240"/>
      <c r="O458" s="240"/>
    </row>
    <row r="459" spans="1:15">
      <c r="A459" s="266"/>
      <c r="B459" s="216"/>
      <c r="C459" s="252"/>
      <c r="D459" s="216"/>
      <c r="E459" s="216"/>
      <c r="F459" s="266"/>
      <c r="G459" s="216"/>
      <c r="H459" s="216"/>
      <c r="I459" s="216"/>
      <c r="J459" s="216"/>
      <c r="K459" s="216"/>
      <c r="L459" s="216"/>
      <c r="M459" s="216"/>
      <c r="N459" s="240"/>
      <c r="O459" s="240"/>
    </row>
    <row r="460" spans="1:15">
      <c r="A460" s="266"/>
      <c r="B460" s="216"/>
      <c r="C460" s="252"/>
      <c r="D460" s="216"/>
      <c r="E460" s="216"/>
      <c r="F460" s="266"/>
      <c r="G460" s="216"/>
      <c r="H460" s="216"/>
      <c r="I460" s="216"/>
      <c r="J460" s="216"/>
      <c r="K460" s="216"/>
      <c r="L460" s="216"/>
      <c r="M460" s="216"/>
      <c r="N460" s="240"/>
      <c r="O460" s="240"/>
    </row>
    <row r="461" spans="1:15">
      <c r="A461" s="266"/>
      <c r="B461" s="216"/>
      <c r="C461" s="252"/>
      <c r="D461" s="216"/>
      <c r="E461" s="216"/>
      <c r="F461" s="266"/>
      <c r="G461" s="216"/>
      <c r="H461" s="216"/>
      <c r="I461" s="216"/>
      <c r="J461" s="216"/>
      <c r="K461" s="216"/>
      <c r="L461" s="216"/>
      <c r="M461" s="216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240"/>
      <c r="H462" s="240"/>
      <c r="I462" s="240"/>
      <c r="J462" s="240"/>
      <c r="K462" s="240"/>
      <c r="L462" s="240"/>
      <c r="M462" s="240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240"/>
      <c r="H463" s="240"/>
      <c r="I463" s="240"/>
      <c r="J463" s="240"/>
      <c r="K463" s="240"/>
      <c r="L463" s="240"/>
      <c r="M463" s="240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479"/>
      <c r="I464" s="479"/>
      <c r="J464" s="479"/>
      <c r="K464" s="479"/>
      <c r="L464" s="479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479"/>
      <c r="I465" s="479"/>
      <c r="J465" s="479"/>
      <c r="K465" s="479"/>
      <c r="L465" s="479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479"/>
      <c r="I466" s="479"/>
      <c r="J466" s="479"/>
      <c r="K466" s="479"/>
      <c r="L466" s="479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479"/>
      <c r="H467" s="479"/>
      <c r="I467" s="479"/>
      <c r="J467" s="479"/>
      <c r="K467" s="479"/>
      <c r="L467" s="479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479"/>
      <c r="H468" s="479"/>
      <c r="I468" s="479"/>
      <c r="J468" s="479"/>
      <c r="K468" s="479"/>
      <c r="L468" s="479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479"/>
      <c r="H469" s="479"/>
      <c r="I469" s="479"/>
      <c r="J469" s="479"/>
      <c r="K469" s="479"/>
      <c r="L469" s="479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479"/>
      <c r="H470" s="479"/>
      <c r="I470" s="479"/>
      <c r="J470" s="479"/>
      <c r="K470" s="479"/>
      <c r="L470" s="479"/>
      <c r="M470" s="479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479"/>
      <c r="H471" s="240"/>
      <c r="I471" s="240"/>
      <c r="J471" s="240"/>
      <c r="K471" s="240"/>
      <c r="L471" s="240"/>
      <c r="M471" s="240"/>
      <c r="N471" s="240"/>
      <c r="O471" s="240"/>
    </row>
    <row r="472" spans="1:15">
      <c r="A472" s="240"/>
      <c r="B472" s="240"/>
      <c r="C472" s="240"/>
      <c r="D472" s="240"/>
      <c r="E472" s="240"/>
      <c r="F472" s="240"/>
      <c r="G472" s="479"/>
      <c r="H472" s="240"/>
      <c r="I472" s="240"/>
      <c r="J472" s="240"/>
      <c r="K472" s="240"/>
      <c r="L472" s="240"/>
      <c r="M472" s="479"/>
      <c r="N472" s="240"/>
      <c r="O472" s="240"/>
    </row>
    <row r="473" spans="1:15">
      <c r="A473" s="240"/>
      <c r="B473" s="240"/>
      <c r="C473" s="240"/>
      <c r="D473" s="240"/>
      <c r="E473" s="240"/>
      <c r="F473" s="240"/>
      <c r="G473" s="479"/>
      <c r="H473" s="240"/>
      <c r="I473" s="240"/>
      <c r="J473" s="240"/>
      <c r="K473" s="240"/>
      <c r="L473" s="240"/>
      <c r="M473" s="479"/>
      <c r="N473" s="240"/>
      <c r="O473" s="240"/>
    </row>
    <row r="474" spans="1:15">
      <c r="A474" s="240"/>
      <c r="B474" s="240"/>
      <c r="C474" s="240"/>
      <c r="D474" s="240"/>
      <c r="E474" s="240"/>
      <c r="F474" s="240"/>
      <c r="G474" s="479"/>
      <c r="H474" s="240"/>
      <c r="I474" s="240"/>
      <c r="J474" s="240"/>
      <c r="K474" s="240"/>
      <c r="L474" s="240"/>
      <c r="M474" s="479"/>
      <c r="N474" s="240"/>
      <c r="O474" s="240"/>
    </row>
    <row r="475" spans="1:15">
      <c r="A475" s="240"/>
      <c r="B475" s="240"/>
      <c r="C475" s="240"/>
      <c r="D475" s="240"/>
      <c r="E475" s="240"/>
      <c r="F475" s="240"/>
      <c r="G475" s="479"/>
      <c r="H475" s="240"/>
      <c r="I475" s="240"/>
      <c r="J475" s="240"/>
      <c r="K475" s="240"/>
      <c r="L475" s="240"/>
      <c r="M475" s="479"/>
      <c r="N475" s="240"/>
      <c r="O475" s="240"/>
    </row>
    <row r="476" spans="1:15">
      <c r="A476" s="240"/>
      <c r="B476" s="240"/>
      <c r="C476" s="240"/>
      <c r="D476" s="240"/>
      <c r="E476" s="240"/>
      <c r="F476" s="240"/>
      <c r="G476" s="479"/>
      <c r="H476" s="240"/>
      <c r="I476" s="240"/>
      <c r="J476" s="240"/>
      <c r="K476" s="240"/>
      <c r="L476" s="240"/>
      <c r="M476" s="479"/>
      <c r="N476" s="240"/>
      <c r="O476" s="240"/>
    </row>
    <row r="477" spans="1:15">
      <c r="A477" s="240"/>
      <c r="B477" s="240"/>
      <c r="C477" s="240"/>
      <c r="D477" s="240"/>
      <c r="E477" s="240"/>
      <c r="F477" s="240"/>
      <c r="G477" s="240"/>
      <c r="H477" s="240"/>
      <c r="I477" s="240"/>
      <c r="J477" s="240"/>
      <c r="K477" s="240"/>
      <c r="L477" s="240"/>
      <c r="M477" s="479"/>
      <c r="N477" s="240"/>
      <c r="O477" s="240"/>
    </row>
    <row r="478" spans="1:15">
      <c r="A478" s="240"/>
      <c r="B478" s="240"/>
      <c r="C478" s="240"/>
      <c r="D478" s="240"/>
      <c r="E478" s="240"/>
      <c r="F478" s="240"/>
      <c r="G478" s="240"/>
      <c r="H478" s="240"/>
      <c r="I478" s="240"/>
      <c r="J478" s="240"/>
      <c r="K478" s="240"/>
      <c r="L478" s="240"/>
      <c r="M478" s="479"/>
      <c r="N478" s="240"/>
      <c r="O478" s="240"/>
    </row>
    <row r="479" spans="1:15">
      <c r="A479" s="240"/>
      <c r="B479" s="240"/>
      <c r="C479" s="240"/>
      <c r="D479" s="240"/>
      <c r="E479" s="240"/>
      <c r="F479" s="240"/>
      <c r="G479" s="240"/>
      <c r="H479" s="240"/>
      <c r="I479" s="240"/>
      <c r="J479" s="240"/>
      <c r="K479" s="240"/>
      <c r="L479" s="240"/>
      <c r="M479" s="479"/>
      <c r="N479" s="240"/>
      <c r="O479" s="240"/>
    </row>
    <row r="480" spans="1:15">
      <c r="A480" s="240"/>
      <c r="B480" s="240"/>
      <c r="C480" s="240"/>
      <c r="D480" s="240"/>
      <c r="E480" s="240"/>
      <c r="F480" s="240"/>
      <c r="G480" s="240"/>
      <c r="H480" s="240"/>
      <c r="I480" s="240"/>
      <c r="J480" s="240"/>
      <c r="K480" s="240"/>
      <c r="L480" s="240"/>
      <c r="M480" s="240"/>
      <c r="N480" s="240"/>
      <c r="O480" s="240"/>
    </row>
    <row r="481" spans="1:15">
      <c r="A481" s="240"/>
      <c r="B481" s="240"/>
      <c r="C481" s="240"/>
      <c r="D481" s="240"/>
      <c r="E481" s="240"/>
      <c r="F481" s="240"/>
      <c r="G481" s="240"/>
      <c r="H481" s="240"/>
      <c r="I481" s="240"/>
      <c r="J481" s="240"/>
      <c r="K481" s="240"/>
      <c r="L481" s="240"/>
      <c r="M481" s="240"/>
      <c r="N481" s="240"/>
      <c r="O481" s="24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2018-02-01T13:34:28Z</dcterms:modified>
</cp:coreProperties>
</file>